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dy hadi\OneDrive\Documents\PROPOSAL SKRIPSI RENDY\Pengumpulan Archive\"/>
    </mc:Choice>
  </mc:AlternateContent>
  <xr:revisionPtr revIDLastSave="0" documentId="13_ncr:1_{2DDACA84-253A-466E-84D5-BE3EA988BF75}" xr6:coauthVersionLast="47" xr6:coauthVersionMax="47" xr10:uidLastSave="{00000000-0000-0000-0000-000000000000}"/>
  <bookViews>
    <workbookView xWindow="-98" yWindow="-98" windowWidth="21795" windowHeight="12975" activeTab="3" xr2:uid="{838D6524-1C97-4681-87A5-F9F478AB8E55}"/>
  </bookViews>
  <sheets>
    <sheet name="Tabel FMEA" sheetId="1" r:id="rId1"/>
    <sheet name="Form Responses 1" sheetId="4" r:id="rId2"/>
    <sheet name="Data FMEA" sheetId="2" r:id="rId3"/>
    <sheet name="FT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AB10" i="2"/>
  <c r="AB9" i="2"/>
  <c r="AB8" i="2"/>
  <c r="AB7" i="2"/>
  <c r="AB6" i="2"/>
  <c r="AB5" i="2"/>
  <c r="AB4" i="2"/>
  <c r="E4" i="2"/>
  <c r="T4" i="2"/>
  <c r="T8" i="2"/>
  <c r="P30" i="2"/>
  <c r="N39" i="2"/>
  <c r="O39" i="2"/>
  <c r="P39" i="2"/>
  <c r="Z30" i="2"/>
  <c r="Y30" i="2"/>
  <c r="X30" i="2"/>
  <c r="Z21" i="2"/>
  <c r="Y21" i="2"/>
  <c r="X21" i="2"/>
  <c r="U30" i="2"/>
  <c r="T30" i="2"/>
  <c r="S30" i="2"/>
  <c r="U21" i="2"/>
  <c r="T21" i="2"/>
  <c r="S21" i="2"/>
  <c r="N30" i="2"/>
  <c r="O30" i="2"/>
  <c r="P21" i="2"/>
  <c r="O21" i="2"/>
  <c r="N21" i="2"/>
  <c r="D10" i="2"/>
  <c r="C10" i="2"/>
  <c r="T10" i="2"/>
  <c r="T9" i="2"/>
  <c r="T7" i="2"/>
  <c r="T6" i="2"/>
  <c r="E5" i="2"/>
  <c r="E6" i="2"/>
  <c r="E7" i="2"/>
  <c r="E8" i="2"/>
  <c r="E9" i="2"/>
  <c r="T5" i="2"/>
</calcChain>
</file>

<file path=xl/sharedStrings.xml><?xml version="1.0" encoding="utf-8"?>
<sst xmlns="http://schemas.openxmlformats.org/spreadsheetml/2006/main" count="402" uniqueCount="211">
  <si>
    <t>Deskripsi</t>
  </si>
  <si>
    <t>Sedikit mempengaruhi kinerja sistem</t>
  </si>
  <si>
    <t>Severity</t>
  </si>
  <si>
    <t>Berisiko</t>
  </si>
  <si>
    <t>Serius</t>
  </si>
  <si>
    <t>Sangat Tinggi</t>
  </si>
  <si>
    <t>Tinggi</t>
  </si>
  <si>
    <t>Rendah</t>
  </si>
  <si>
    <t>Sangat rendah</t>
  </si>
  <si>
    <t>Tidak ada dampak</t>
  </si>
  <si>
    <t>Rating</t>
  </si>
  <si>
    <t>Sangat kecil</t>
  </si>
  <si>
    <t>Kecil</t>
  </si>
  <si>
    <t>Sedang</t>
  </si>
  <si>
    <t>Sangat tinggi</t>
  </si>
  <si>
    <t>Tabel 2 Skala Nilai Occurance (O)</t>
  </si>
  <si>
    <t>Tabel 1 Skala Nilai Severity (S)</t>
  </si>
  <si>
    <t>Tabel 3 Skala Nilai Detection (D)</t>
  </si>
  <si>
    <t>No</t>
  </si>
  <si>
    <t>Kalau jarum putus kain jadi sobek</t>
  </si>
  <si>
    <t>Sisa benang berlebih</t>
  </si>
  <si>
    <t>RPN</t>
  </si>
  <si>
    <t>Bulan</t>
  </si>
  <si>
    <t>Jumlah Produksi</t>
  </si>
  <si>
    <t>Jumlah Cacat</t>
  </si>
  <si>
    <t>Persentase Cacat</t>
  </si>
  <si>
    <t xml:space="preserve">Juli </t>
  </si>
  <si>
    <t>Agustus</t>
  </si>
  <si>
    <t>September</t>
  </si>
  <si>
    <t xml:space="preserve">Okober </t>
  </si>
  <si>
    <t xml:space="preserve">November </t>
  </si>
  <si>
    <t>Desember</t>
  </si>
  <si>
    <t>produk bordir sampai di tangan pembeli</t>
  </si>
  <si>
    <t>Mesin Bordir Berhenti Mendadak</t>
  </si>
  <si>
    <t>Proses inspeksi tidak mampu mengenali penyebab maupun bentuk kegagalan</t>
  </si>
  <si>
    <t>Inspeksi mempunyai peluang yang sangat kecil dalam mendeteksi penyebab dan cara kegagalan</t>
  </si>
  <si>
    <t>Inspeksi memiliki kemampuan yang rendah untuk mendeteksi penyebab dan cara kegagalan</t>
  </si>
  <si>
    <t>Inspeksi hampir selalu berhasil dalam mengidentifikasi penyebab dan mode kegagalan</t>
  </si>
  <si>
    <t>Benang putus saat mesin berjalan</t>
  </si>
  <si>
    <t>Jahitan Melompat Saat proses penjahitan</t>
  </si>
  <si>
    <t>perbaikan</t>
  </si>
  <si>
    <t>jenis risiko</t>
  </si>
  <si>
    <t>No.</t>
  </si>
  <si>
    <t>Kesalahan desain produk (gambar tidak sesuai/ simetris)</t>
  </si>
  <si>
    <t>Bordiran berkerut atau numpuk saat proses pemidangan</t>
  </si>
  <si>
    <t>penyetelan tegangan benang</t>
  </si>
  <si>
    <t>Kalau jarum patah kain jadi sobek</t>
  </si>
  <si>
    <t>pastikan pemidangan kain ketat</t>
  </si>
  <si>
    <t>ganti jarum dengan yang baru</t>
  </si>
  <si>
    <t xml:space="preserve">masukan benang ke dalam jarum </t>
  </si>
  <si>
    <t xml:space="preserve">gunting sisa sisa benangnya </t>
  </si>
  <si>
    <t xml:space="preserve">restart mulai awal </t>
  </si>
  <si>
    <t>kain ganti baru</t>
  </si>
  <si>
    <t>Total</t>
  </si>
  <si>
    <t>Potensi Akibat Dari Kegagalan (Potential Failure Effect)</t>
  </si>
  <si>
    <t>produk gagal karena hasil bordir tidak sesuai dengan spesifikasi atau permintaan pelanggan</t>
  </si>
  <si>
    <t>hasil bordiran tidak rapi dan tidak rapat, sehingga menurunkan kualitas visual produk</t>
  </si>
  <si>
    <t>mesin berhenti sementara (downtime) untuk perbaikan atau penyambungan benang</t>
  </si>
  <si>
    <t>Menyebabkan kerusakan pada bahan kain dan mesin berhenti beroperasi</t>
  </si>
  <si>
    <t>produk gagal karena hasil bordir terlihat tidak rata dan tidak presisi, sehingga tidak memenuhi standar kualitas</t>
  </si>
  <si>
    <t>Menyebabkan tampilan produk menjadi tidak rapi dan memerlukan proses finishing tambahan</t>
  </si>
  <si>
    <t>proses produksi terhenti akibat gangguan listrik atau kerusakan sistem, sehingga menimbulkan keterlambatan penyelesaian pesanan</t>
  </si>
  <si>
    <t>Kegagalan hampir pasti terjadi</t>
  </si>
  <si>
    <t>Hampir pasti</t>
  </si>
  <si>
    <t>Tingkat kegagalan sangat tinggi dan sering terjadi.</t>
  </si>
  <si>
    <t>Kemungkinan kegagalan cukup sering terjadi.</t>
  </si>
  <si>
    <t>Cukup tinggi</t>
  </si>
  <si>
    <t>Kemungkinan terjadi kegagalan dalam jumlah sedang.</t>
  </si>
  <si>
    <t>Kegagalan terkadang dapat terjadi dalam beberapa kondisi.</t>
  </si>
  <si>
    <t>Kemungkinan kegagalan rendah atau jarang terjadi.</t>
  </si>
  <si>
    <t>Sangat kecil kemungkinan terjadi kegagalan.</t>
  </si>
  <si>
    <t xml:space="preserve">Kemungkinan kegagalan sangat kecil </t>
  </si>
  <si>
    <t>Sangat jarang</t>
  </si>
  <si>
    <t xml:space="preserve">Kesalahan sangat tidak mungkin terjadi. </t>
  </si>
  <si>
    <t>Hampir tidak pernah</t>
  </si>
  <si>
    <t>Detection</t>
  </si>
  <si>
    <t>Hampir tidak mungkin</t>
  </si>
  <si>
    <t>Jarang</t>
  </si>
  <si>
    <t>Inspeksi memiliki kemungkinan sedang untuk mengenali penyebab dan cara kegagalan</t>
  </si>
  <si>
    <t>Inspeksi memiliki peluang cukup tinggi dalam mendeteksi penyebab dan mode kegagalan</t>
  </si>
  <si>
    <t>Inspeksi memiliki kemungkinan tinggi untuk mendeteksi penyebab kegagalan dan mode kegagalan</t>
  </si>
  <si>
    <t>Kesalahan pembuatan desain bordir, file desain tidak sesuai, atau kesalahan input pola pada mesin</t>
  </si>
  <si>
    <t>Tegangan benang tidak sesuai, jarum tumpul, atau pemasangan benang kurang tepat</t>
  </si>
  <si>
    <t>Gangguan listrik, kerusakan komponen mesin, atau sistem kontrol mesin mengalami error</t>
  </si>
  <si>
    <t>Kegiatan Berisiko Pada Proses Bordir</t>
  </si>
  <si>
    <t>Jarum sudah aus, pemasangan jarum tidak tepat, atau kecepatan mesin terlalu tinggi</t>
  </si>
  <si>
    <t>Pemidangan kain kurang kencang, pengaturan tekanan mesin tidak sesuai, atau tidak ada bahan pelapis</t>
  </si>
  <si>
    <t>Produk gagal karena hasil bordir tidak sesuai dengan spesifikasi atau permintaan pelanggan</t>
  </si>
  <si>
    <t>Hasil bordiran tidak rapi dan tidak rapat, sehingga menurunkan kualitas visual produk</t>
  </si>
  <si>
    <t>Produk gagal karena hasil bordir terlihat tidak rata dan tidak presisi, sehingga tidak memenuhi standar kualitas</t>
  </si>
  <si>
    <t>Proses produksi terhenti akibat gangguan listrik atau kerusakan sistem, sehingga menimbulkan keterlambatan penyelesaian pesanan</t>
  </si>
  <si>
    <t>Proses Inspeksi sangat jarang mengidentifikasi penyebab dan cara kegagalan</t>
  </si>
  <si>
    <t>Sangat Kecil</t>
  </si>
  <si>
    <t>Inspeksi memiliki kemampuan yang kecil untuk menemukan penyebab dan cara kegagalan</t>
  </si>
  <si>
    <t>S</t>
  </si>
  <si>
    <t>D</t>
  </si>
  <si>
    <t>O</t>
  </si>
  <si>
    <t>Responden</t>
  </si>
  <si>
    <t>1.</t>
  </si>
  <si>
    <t>Rata-Rata</t>
  </si>
  <si>
    <t>2.</t>
  </si>
  <si>
    <t>3.</t>
  </si>
  <si>
    <t>4.</t>
  </si>
  <si>
    <t>5.</t>
  </si>
  <si>
    <t>6.</t>
  </si>
  <si>
    <t>7.</t>
  </si>
  <si>
    <t xml:space="preserve">1. </t>
  </si>
  <si>
    <t xml:space="preserve">2. </t>
  </si>
  <si>
    <t>Proses Produksi Bordir</t>
  </si>
  <si>
    <r>
      <t>Penyebab (</t>
    </r>
    <r>
      <rPr>
        <b/>
        <i/>
        <sz val="14"/>
        <color theme="1"/>
        <rFont val="Times New Roman"/>
        <family val="1"/>
      </rPr>
      <t>Potential Failure Cause</t>
    </r>
    <r>
      <rPr>
        <b/>
        <sz val="14"/>
        <color theme="1"/>
        <rFont val="Times New Roman"/>
        <family val="1"/>
      </rPr>
      <t>)</t>
    </r>
  </si>
  <si>
    <r>
      <t>Mesin berhenti sementara (</t>
    </r>
    <r>
      <rPr>
        <i/>
        <sz val="14"/>
        <color theme="1"/>
        <rFont val="Times New Roman"/>
        <family val="1"/>
      </rPr>
      <t>downtime</t>
    </r>
    <r>
      <rPr>
        <sz val="14"/>
        <color theme="1"/>
        <rFont val="Times New Roman"/>
        <family val="1"/>
      </rPr>
      <t>) untuk perbaikan atau penyambungan benang</t>
    </r>
  </si>
  <si>
    <r>
      <t xml:space="preserve">Proses pemotongan benang tidak sempurna atau operator kurang teliti saat </t>
    </r>
    <r>
      <rPr>
        <i/>
        <sz val="14"/>
        <color theme="1"/>
        <rFont val="Times New Roman"/>
        <family val="1"/>
      </rPr>
      <t>finishing</t>
    </r>
  </si>
  <si>
    <t xml:space="preserve">3. </t>
  </si>
  <si>
    <t>Identfikasi Risiko, Penyebab, Akibat, dan Perbaikan</t>
  </si>
  <si>
    <t>Permintaan membuat desain dari pembeli / Desain yang didapat secara langsung dari pembeli</t>
  </si>
  <si>
    <t>Di save di flashdisk dan diberikan kepada operator (karyawan) pembordiran</t>
  </si>
  <si>
    <t>Flashdisk di taruh ke komputer bordir lalu sesuaikan benang dan kain yang di butuhkan untuk warna gambar</t>
  </si>
  <si>
    <t>Setting Mesin, Posisi Kain, dan Ketegangan Benang lalu dilanjutkan dengan proses pembordiran secara otomatis</t>
  </si>
  <si>
    <t>Dilakukannya pengecekan hasil bordir sebelum lepas ke pembeli</t>
  </si>
  <si>
    <t xml:space="preserve">4. </t>
  </si>
  <si>
    <t>Penilaian FMEA</t>
  </si>
  <si>
    <t>Tabel 4. Kategori Risiko</t>
  </si>
  <si>
    <t>Kategori</t>
  </si>
  <si>
    <t>193-1000</t>
  </si>
  <si>
    <t>65-192</t>
  </si>
  <si>
    <t>0-64</t>
  </si>
  <si>
    <t>Tinggi (Memerlukan Tindakan Pengendalian Risiko)</t>
  </si>
  <si>
    <t>Sedang (Kurangi Risiko Hingga Serendah Mungkin)</t>
  </si>
  <si>
    <t>Rendah (Risiko Yang Dapat Diterima)</t>
  </si>
  <si>
    <t xml:space="preserve">Proses Pemidangan dilakukan jika menggunakan kain tipis seperti jilbab </t>
  </si>
  <si>
    <t>kalau bet sekolah pemotonggan setelah dibordir kalau dari customer seperti baju tidak di potong lagi</t>
  </si>
  <si>
    <t xml:space="preserve">jika terjadi kecacatan pada produk dan kain tidak sobek maka dapat di bongkar </t>
  </si>
  <si>
    <t>sedangkan kalau ada kecacatan pada bet (logo) kalau cacat di buang</t>
  </si>
  <si>
    <t>Jadi perbaikan mengikuti kain, jika kain tebal maka akan di bongkar jika tipis dibuang di sampah</t>
  </si>
  <si>
    <t>a.</t>
  </si>
  <si>
    <t>b.</t>
  </si>
  <si>
    <t>c.</t>
  </si>
  <si>
    <t>d.</t>
  </si>
  <si>
    <t>e.</t>
  </si>
  <si>
    <t>f.</t>
  </si>
  <si>
    <t>Akar Penyebab Permasalahan</t>
  </si>
  <si>
    <t>1. Gangguan Sistem Kelistrikan: Tegangan listrik tidak setabil atau terjadi pemadaman Listrik 
2. Kerusakan Komponen Mesin: Dinamo overheat atau kurangnya perawatan Mesin</t>
  </si>
  <si>
    <t>Tegangan benang kurang baik atau kualitas benang kurang baik</t>
  </si>
  <si>
    <t>1. Kualitas Benang Kurang Baik: Benang terlalu tipis atau benang tidak sesuai
2. Tegangan Benang Kurang Baik: Tension Disc Kotor atau pengaturan mesin tidak tepat</t>
  </si>
  <si>
    <t>1. Kesalahan Proses Pemidangan: Kain tidak ditarik rata atau tidak adanya bahan pelapis
2. setting mesin tidak sesuai: setting kecepatan mesin terlalu tinggi atau setting tegangan benang kurang tepat</t>
  </si>
  <si>
    <t>Kegagalan sistem menimbulkan dampak yang besar dan berisiko</t>
  </si>
  <si>
    <t>Kesalahan sistem berpotensi menyebabkan dampak yang sangat serius</t>
  </si>
  <si>
    <t>Sistem berhenti dan tidak dapat beroperasi</t>
  </si>
  <si>
    <t>Sistem berjalan tetapi tidak berfungsi secara optimal</t>
  </si>
  <si>
    <t>Sistem tetap beroperasi dalam kondisi aman, tetapi kinerja menurun</t>
  </si>
  <si>
    <t>Terjadi penurunan kinerja secara bertahap</t>
  </si>
  <si>
    <t>Dampak terhadap kinerja sistem sangat kecil</t>
  </si>
  <si>
    <t>Dampak kecil</t>
  </si>
  <si>
    <t>Dampak hampir tidak berpengaruh terhadap kinerja sistem</t>
  </si>
  <si>
    <t>Dampak sangat kecil</t>
  </si>
  <si>
    <t>Tidak menimbulkan efek apa pun pada produk</t>
  </si>
  <si>
    <t>Peluang kegagalan tinggi.</t>
  </si>
  <si>
    <t>Inspeksi memiliki peluang yang sangat tinggi untuk mendeteksi penyebab dan mode kegagalan</t>
  </si>
  <si>
    <r>
      <t xml:space="preserve"> </t>
    </r>
    <r>
      <rPr>
        <b/>
        <i/>
        <sz val="14"/>
        <color rgb="FF000000"/>
        <rFont val="Times New Roman"/>
        <family val="1"/>
      </rPr>
      <t>Occurrence</t>
    </r>
  </si>
  <si>
    <r>
      <rPr>
        <b/>
        <i/>
        <sz val="14"/>
        <color rgb="FF000000"/>
        <rFont val="Times New Roman"/>
        <family val="1"/>
      </rPr>
      <t>Nilai risk priority Number</t>
    </r>
    <r>
      <rPr>
        <b/>
        <sz val="14"/>
        <color rgb="FF000000"/>
        <rFont val="Times New Roman"/>
        <family val="1"/>
      </rPr>
      <t xml:space="preserve"> (RPN)</t>
    </r>
  </si>
  <si>
    <t>Occurence</t>
  </si>
  <si>
    <t>Timestamp</t>
  </si>
  <si>
    <t>1. Kesalahan desain produk (gambar tidak sesuai/ simetris)</t>
  </si>
  <si>
    <t>2. Jahitan Melompat Saat proses penjahitan</t>
  </si>
  <si>
    <t>3. Benang putus saat mesin berjalan</t>
  </si>
  <si>
    <t>4. Kalau jarum patah kain jadi sobek</t>
  </si>
  <si>
    <t>5. Bordiran berkerut atau menumpuk saat proses pemidangan</t>
  </si>
  <si>
    <t>6. Sisa benang berlebih</t>
  </si>
  <si>
    <t>7. Mesin Bordir Berhenti Mendadak</t>
  </si>
  <si>
    <t xml:space="preserve">1. Kesalahan desain produk (gambar tidak sesuai/ simetris) </t>
  </si>
  <si>
    <t>2. Jahitan melompat saat proses penjahitan2</t>
  </si>
  <si>
    <t xml:space="preserve">3. Benang putus saat mesin berjalan </t>
  </si>
  <si>
    <t xml:space="preserve">4. Kalau jarum patah kain jadi sobek </t>
  </si>
  <si>
    <t>5. Bordiran berkerut atau numpuk saat proses pemidangan</t>
  </si>
  <si>
    <t xml:space="preserve">6. Sisa benang berlebih </t>
  </si>
  <si>
    <t xml:space="preserve">7. Mesin Bordir Berhenti Mendadak </t>
  </si>
  <si>
    <t>1. Kesalahan desain produk (gambar tidak sesuai/ simetris) 2</t>
  </si>
  <si>
    <t xml:space="preserve">2. Jahitan melompat saat proses penjahitan </t>
  </si>
  <si>
    <t>3. Benang putus saat mesin berjalan 2</t>
  </si>
  <si>
    <t>4. Kalau jarum patah kain jadi sobek 2</t>
  </si>
  <si>
    <t xml:space="preserve">5. Bordiran berkerut atau numpuk saat proses pemidangan </t>
  </si>
  <si>
    <t>6. Sisa benang berlebih 2</t>
  </si>
  <si>
    <t>7. Mesin Bordir Berhenti Mendadak 2</t>
  </si>
  <si>
    <t>10. Berisiko</t>
  </si>
  <si>
    <t>7. Tinggi</t>
  </si>
  <si>
    <t>8. Sangat Tinggi</t>
  </si>
  <si>
    <t>9. Serius</t>
  </si>
  <si>
    <t>2. Dampak Sangat kecil</t>
  </si>
  <si>
    <t>7.  Cukup Tinggi</t>
  </si>
  <si>
    <t>6. Sedang</t>
  </si>
  <si>
    <t>3. Sangat Kecil</t>
  </si>
  <si>
    <t>1. Hampir Pasti</t>
  </si>
  <si>
    <t>4. Cukup Tinggi</t>
  </si>
  <si>
    <t>8. Sangat Kecil</t>
  </si>
  <si>
    <t>2. Sangat Tinggi</t>
  </si>
  <si>
    <t>7. Kecil</t>
  </si>
  <si>
    <t>10. Hampir Tidak Mungkin</t>
  </si>
  <si>
    <t>4. Sangat Rendah</t>
  </si>
  <si>
    <t>5. Rendah</t>
  </si>
  <si>
    <t>3. Tinggi</t>
  </si>
  <si>
    <t>9. Jarang</t>
  </si>
  <si>
    <t>5. Sedang</t>
  </si>
  <si>
    <t>2. Sangat Jarang</t>
  </si>
  <si>
    <t>4. Kecil</t>
  </si>
  <si>
    <t>3. Dampak Kecil</t>
  </si>
  <si>
    <t>6. Rendah</t>
  </si>
  <si>
    <t>Data Historis Produksi dan Kecacatan Bulan Juli - Desember Tahun 2025</t>
  </si>
  <si>
    <t>Benang Putus Saat Mesin Berjalan</t>
  </si>
  <si>
    <t>Bordiran Berkerut atau Menumpuk saat Proses Pemidangan</t>
  </si>
  <si>
    <t>Hasil Perhitungan Form Responses 1 (Kuisioner FMEA)</t>
  </si>
  <si>
    <t>5. Penentuan Katgori Risiko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</si>
</sst>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yy\ h:mm:ss"/>
  </numFmts>
  <fonts count="21">
    <font>
      <sz val="12"/>
      <color theme="1"/>
      <name val="Font Badan"/>
      <family val="2"/>
    </font>
    <font>
      <sz val="12"/>
      <color theme="1"/>
      <name val="Times New Roman"/>
      <family val="1"/>
    </font>
    <font>
      <sz val="12"/>
      <color theme="1"/>
      <name val="Font Badan"/>
      <family val="2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Calibri"/>
      <scheme val="minor"/>
    </font>
    <font>
      <sz val="10"/>
      <color rgb="FFFFFFFF"/>
      <name val="Roboto"/>
    </font>
    <font>
      <sz val="18"/>
      <color theme="1"/>
      <name val="Times New Roman"/>
      <family val="1"/>
    </font>
    <font>
      <sz val="2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674EA7"/>
        <bgColor rgb="FF674EA7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horizontal="left" vertical="center"/>
    </xf>
    <xf numFmtId="0" fontId="18" fillId="6" borderId="1" xfId="0" applyFont="1" applyFill="1" applyBorder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" fontId="6" fillId="2" borderId="15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" fontId="6" fillId="2" borderId="17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3" defaultTableStyle="TableStyleMedium2" defaultPivotStyle="PivotStyleLight16">
    <tableStyle name="Form Responses 1-style" pivot="0" count="4" xr9:uid="{FC0CCDAA-C273-494D-8E99-0B4118262DBC}">
      <tableStyleElement type="wholeTable" size="0" dxfId="32"/>
      <tableStyleElement type="headerRow" dxfId="31"/>
      <tableStyleElement type="firstRowStripe" dxfId="30"/>
      <tableStyleElement type="secondRowStripe" dxfId="29"/>
    </tableStyle>
    <tableStyle name="Form Responses 1-style 2" pivot="0" count="2" xr9:uid="{A57B6F7C-92FA-4F29-8DAC-DA76DEA36E91}">
      <tableStyleElement type="firstRowStripe" dxfId="28"/>
      <tableStyleElement type="secondRowStripe" dxfId="27"/>
    </tableStyle>
    <tableStyle name="Form Responses 1-style 3" pivot="0" count="2" xr9:uid="{50912682-69B8-4A62-883D-0431280272F0}"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1C2BC7D7-87EC-168A-E162-1185522F2121}"/>
            </a:ext>
          </a:extLst>
        </xdr:cNvPr>
        <xdr:cNvSpPr>
          <a:spLocks noChangeAspect="1" noChangeArrowheads="1"/>
        </xdr:cNvSpPr>
      </xdr:nvSpPr>
      <xdr:spPr bwMode="auto">
        <a:xfrm>
          <a:off x="4691063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304800</xdr:colOff>
      <xdr:row>3</xdr:row>
      <xdr:rowOff>304800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E3A6CEA-978A-EE07-18CD-01FB1D95988A}"/>
            </a:ext>
          </a:extLst>
        </xdr:cNvPr>
        <xdr:cNvSpPr>
          <a:spLocks noChangeAspect="1" noChangeArrowheads="1"/>
        </xdr:cNvSpPr>
      </xdr:nvSpPr>
      <xdr:spPr bwMode="auto">
        <a:xfrm>
          <a:off x="16249650" y="197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6266</xdr:colOff>
      <xdr:row>2</xdr:row>
      <xdr:rowOff>100263</xdr:rowOff>
    </xdr:from>
    <xdr:to>
      <xdr:col>14</xdr:col>
      <xdr:colOff>438650</xdr:colOff>
      <xdr:row>4</xdr:row>
      <xdr:rowOff>1159293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7EABB-AA66-A425-62EF-86C355F8FA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5"/>
        <a:stretch>
          <a:fillRect/>
        </a:stretch>
      </xdr:blipFill>
      <xdr:spPr bwMode="auto">
        <a:xfrm>
          <a:off x="7870658" y="726908"/>
          <a:ext cx="6548437" cy="3741069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15</xdr:col>
      <xdr:colOff>12535</xdr:colOff>
      <xdr:row>2</xdr:row>
      <xdr:rowOff>56398</xdr:rowOff>
    </xdr:from>
    <xdr:to>
      <xdr:col>23</xdr:col>
      <xdr:colOff>557713</xdr:colOff>
      <xdr:row>4</xdr:row>
      <xdr:rowOff>1171826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41B6171-2CE3-F07C-BB31-4603835833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"/>
        <a:stretch>
          <a:fillRect/>
        </a:stretch>
      </xdr:blipFill>
      <xdr:spPr bwMode="auto">
        <a:xfrm>
          <a:off x="14757486" y="683043"/>
          <a:ext cx="6661231" cy="3797467"/>
        </a:xfrm>
        <a:prstGeom prst="rect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  <a:extLst>
            <a:ext uri="{C807C97D-BFC1-408E-A445-0C87EB9F89A2}">
              <ask:lineSketchStyleProps xmlns:ask="http://schemas.microsoft.com/office/drawing/2018/sketchyshapes" sd="0">
                <a:custGeom>
                  <a:avLst/>
                  <a:gdLst/>
                  <a:ahLst/>
                  <a:cxnLst/>
                  <a:rect l="0" t="0" r="0" b="0"/>
                  <a:pathLst/>
                </a:custGeom>
                <ask:type/>
              </ask:lineSketchStyleProps>
            </a:ext>
          </a:extLst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24</xdr:col>
      <xdr:colOff>50131</xdr:colOff>
      <xdr:row>2</xdr:row>
      <xdr:rowOff>62663</xdr:rowOff>
    </xdr:from>
    <xdr:to>
      <xdr:col>33</xdr:col>
      <xdr:colOff>131594</xdr:colOff>
      <xdr:row>4</xdr:row>
      <xdr:rowOff>1177711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073D92-9AE4-D76F-16FF-338CF1AA5D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5"/>
        <a:stretch>
          <a:fillRect/>
        </a:stretch>
      </xdr:blipFill>
      <xdr:spPr bwMode="auto">
        <a:xfrm>
          <a:off x="21675642" y="777038"/>
          <a:ext cx="6962022" cy="3797087"/>
        </a:xfrm>
        <a:prstGeom prst="rect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  <a:extLst>
            <a:ext uri="{C807C97D-BFC1-408E-A445-0C87EB9F89A2}">
              <ask:lineSketchStyleProps xmlns:ask="http://schemas.microsoft.com/office/drawing/2018/sketchyshapes" sd="0">
                <a:custGeom>
                  <a:avLst/>
                  <a:gdLst/>
                  <a:ahLst/>
                  <a:cxnLst/>
                  <a:rect l="0" t="0" r="0" b="0"/>
                  <a:pathLst/>
                </a:custGeom>
                <ask:type/>
              </ask:lineSketchStyleProps>
            </a:ext>
          </a:extLst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235B7C-8D6C-4A57-90F3-567DAFDE3422}" name="Form_Responses" displayName="Form_Responses" ref="A2:V7" headerRowDxfId="24" dataDxfId="22" headerRowBorderDxfId="23">
  <tableColumns count="22">
    <tableColumn id="1" xr3:uid="{921DE0A0-83E0-4175-AE2F-81DBD642D647}" name="Timestamp" dataDxfId="21"/>
    <tableColumn id="2" xr3:uid="{6FCC8D34-D3FC-4CDC-99AA-8E2CDC7C8AD4}" name="1. Kesalahan desain produk (gambar tidak sesuai/ simetris)" dataDxfId="20"/>
    <tableColumn id="3" xr3:uid="{8ACD51DD-93B4-444B-964A-AC0230F157DD}" name="2. Jahitan Melompat Saat proses penjahitan" dataDxfId="19"/>
    <tableColumn id="4" xr3:uid="{E5D353E1-7909-4EC2-A8B9-D5E28D09D317}" name="3. Benang putus saat mesin berjalan" dataDxfId="18"/>
    <tableColumn id="5" xr3:uid="{E7CF27F8-00E0-4D6D-B605-D097FF728D4A}" name="4. Kalau jarum patah kain jadi sobek" dataDxfId="17"/>
    <tableColumn id="6" xr3:uid="{50776115-821B-47DC-8298-750EBF3240EB}" name="5. Bordiran berkerut atau menumpuk saat proses pemidangan" dataDxfId="16"/>
    <tableColumn id="7" xr3:uid="{6EA6F38F-14DB-4685-A815-0DD67E257A9B}" name="6. Sisa benang berlebih" dataDxfId="15"/>
    <tableColumn id="8" xr3:uid="{FF637444-C778-40E3-898B-0AAEDE3F1E34}" name="7. Mesin Bordir Berhenti Mendadak" dataDxfId="14"/>
    <tableColumn id="9" xr3:uid="{CCD3310E-5D1F-4706-B514-0B9978306569}" name="1. Kesalahan desain produk (gambar tidak sesuai/ simetris) " dataDxfId="13"/>
    <tableColumn id="10" xr3:uid="{27825927-D3A8-4BA4-AC45-7A5C7701A36B}" name="2. Jahitan melompat saat proses penjahitan2" dataDxfId="12"/>
    <tableColumn id="11" xr3:uid="{B5ADEA68-B7CC-490D-B0AF-747DB8F5B80D}" name="3. Benang putus saat mesin berjalan " dataDxfId="11"/>
    <tableColumn id="12" xr3:uid="{9292C208-7605-41FA-94C2-12AB60D75BF4}" name="4. Kalau jarum patah kain jadi sobek " dataDxfId="10"/>
    <tableColumn id="13" xr3:uid="{DAF3FE82-F3E6-480D-A534-E5BAF8F0C86C}" name="5. Bordiran berkerut atau numpuk saat proses pemidangan" dataDxfId="9"/>
    <tableColumn id="14" xr3:uid="{304DCBF0-D29B-492C-AA56-2A39D73F2378}" name="6. Sisa benang berlebih " dataDxfId="8"/>
    <tableColumn id="15" xr3:uid="{89DE146D-2A7E-4585-869F-FE87F64B855F}" name="7. Mesin Bordir Berhenti Mendadak " dataDxfId="7"/>
    <tableColumn id="16" xr3:uid="{08DA3709-1F8A-4941-8870-472F041E454C}" name="1. Kesalahan desain produk (gambar tidak sesuai/ simetris) 2" dataDxfId="6"/>
    <tableColumn id="17" xr3:uid="{5D487C68-9C90-4B70-88CA-AFCB062EEBCD}" name="2. Jahitan melompat saat proses penjahitan " dataDxfId="5"/>
    <tableColumn id="18" xr3:uid="{FC097A5B-7A36-41D0-87D6-8CA68015B3F8}" name="3. Benang putus saat mesin berjalan 2" dataDxfId="4"/>
    <tableColumn id="19" xr3:uid="{76C7121C-41AF-4616-8E07-BC8302491269}" name="4. Kalau jarum patah kain jadi sobek 2" dataDxfId="3"/>
    <tableColumn id="20" xr3:uid="{7A8145C8-F077-4F9A-94D5-DD5C7B4AF881}" name="5. Bordiran berkerut atau numpuk saat proses pemidangan " dataDxfId="2"/>
    <tableColumn id="21" xr3:uid="{90F372AF-5167-431C-8A7A-D6BB639459BC}" name="6. Sisa benang berlebih 2" dataDxfId="1"/>
    <tableColumn id="22" xr3:uid="{AE515A1E-83C2-4CEA-BA29-A1604C3F5E1E}" name="7. Mesin Bordir Berhenti Mendadak 2" dataDxfId="0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071935-F977-42DB-86DF-AE1F2D296A49}" name="Table_1" displayName="Table_1" ref="Q8:T12" headerRowCount="0">
  <tableColumns count="4">
    <tableColumn id="1" xr3:uid="{0AA15E53-384C-442D-AFAE-DB9E866C2DC3}" name="Column1"/>
    <tableColumn id="2" xr3:uid="{1CAC0F47-20EE-4710-B20D-CA864EF7DD9B}" name="Column2"/>
    <tableColumn id="3" xr3:uid="{6A0EF62B-FF0A-43C8-AEAB-8213C448789E}" name="Column3"/>
    <tableColumn id="4" xr3:uid="{B9AAADD5-A12F-4FC3-9BFB-D81185955FEA}" name="Column4"/>
  </tableColumns>
  <tableStyleInfo name="Form Responses 1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28FBF5-CCF4-49EC-916E-0FE908D98FED}" name="Table_2" displayName="Table_2" ref="U9:V13" headerRowCount="0">
  <tableColumns count="2">
    <tableColumn id="1" xr3:uid="{9D6A48A4-7E5F-4CC8-9942-E83F79030312}" name="Column1"/>
    <tableColumn id="2" xr3:uid="{86805CA0-4CC1-42A0-8858-76942DC111D2}" name="Column2"/>
  </tableColumns>
  <tableStyleInfo name="Form Responses 1-style 3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BB04-A45A-4A3B-B305-AEEBAF52C290}">
  <dimension ref="B2:D50"/>
  <sheetViews>
    <sheetView topLeftCell="B1" zoomScale="80" zoomScaleNormal="100" workbookViewId="0">
      <selection activeCell="E49" sqref="E49"/>
    </sheetView>
  </sheetViews>
  <sheetFormatPr defaultRowHeight="15"/>
  <cols>
    <col min="2" max="2" width="60.33203125" bestFit="1" customWidth="1"/>
    <col min="3" max="3" width="29.38671875" customWidth="1"/>
    <col min="4" max="4" width="15.33203125" customWidth="1"/>
    <col min="8" max="8" width="39.33203125" customWidth="1"/>
    <col min="9" max="9" width="14.109375" bestFit="1" customWidth="1"/>
    <col min="10" max="10" width="13.33203125" bestFit="1" customWidth="1"/>
    <col min="11" max="11" width="11.109375" bestFit="1" customWidth="1"/>
  </cols>
  <sheetData>
    <row r="2" spans="2:4" ht="15.4">
      <c r="B2" s="1" t="s">
        <v>16</v>
      </c>
    </row>
    <row r="3" spans="2:4" ht="15.4" thickBot="1"/>
    <row r="4" spans="2:4" ht="18" thickTop="1" thickBot="1">
      <c r="B4" s="28" t="s">
        <v>0</v>
      </c>
      <c r="C4" s="29" t="s">
        <v>2</v>
      </c>
      <c r="D4" s="29" t="s">
        <v>10</v>
      </c>
    </row>
    <row r="5" spans="2:4" ht="18.399999999999999" thickTop="1" thickBot="1">
      <c r="B5" s="31" t="s">
        <v>145</v>
      </c>
      <c r="C5" s="31" t="s">
        <v>3</v>
      </c>
      <c r="D5" s="31">
        <v>10</v>
      </c>
    </row>
    <row r="6" spans="2:4" ht="18" thickBot="1">
      <c r="B6" s="31" t="s">
        <v>146</v>
      </c>
      <c r="C6" s="31" t="s">
        <v>4</v>
      </c>
      <c r="D6" s="31">
        <v>9</v>
      </c>
    </row>
    <row r="7" spans="2:4" ht="18" thickBot="1">
      <c r="B7" s="31" t="s">
        <v>147</v>
      </c>
      <c r="C7" s="31" t="s">
        <v>5</v>
      </c>
      <c r="D7" s="31">
        <v>8</v>
      </c>
    </row>
    <row r="8" spans="2:4" ht="18" thickBot="1">
      <c r="B8" s="31" t="s">
        <v>148</v>
      </c>
      <c r="C8" s="31" t="s">
        <v>6</v>
      </c>
      <c r="D8" s="31">
        <v>7</v>
      </c>
    </row>
    <row r="9" spans="2:4" ht="18" thickBot="1">
      <c r="B9" s="31" t="s">
        <v>149</v>
      </c>
      <c r="C9" s="31" t="s">
        <v>13</v>
      </c>
      <c r="D9" s="31">
        <v>6</v>
      </c>
    </row>
    <row r="10" spans="2:4" ht="18" thickBot="1">
      <c r="B10" s="31" t="s">
        <v>150</v>
      </c>
      <c r="C10" s="31" t="s">
        <v>7</v>
      </c>
      <c r="D10" s="31">
        <v>5</v>
      </c>
    </row>
    <row r="11" spans="2:4" ht="18" thickBot="1">
      <c r="B11" s="31" t="s">
        <v>151</v>
      </c>
      <c r="C11" s="31" t="s">
        <v>8</v>
      </c>
      <c r="D11" s="31">
        <v>4</v>
      </c>
    </row>
    <row r="12" spans="2:4" ht="18" thickBot="1">
      <c r="B12" s="31" t="s">
        <v>1</v>
      </c>
      <c r="C12" s="31" t="s">
        <v>152</v>
      </c>
      <c r="D12" s="31">
        <v>3</v>
      </c>
    </row>
    <row r="13" spans="2:4" ht="18" thickBot="1">
      <c r="B13" s="31" t="s">
        <v>153</v>
      </c>
      <c r="C13" s="31" t="s">
        <v>154</v>
      </c>
      <c r="D13" s="31">
        <v>2</v>
      </c>
    </row>
    <row r="14" spans="2:4" ht="18" thickBot="1">
      <c r="B14" s="33" t="s">
        <v>155</v>
      </c>
      <c r="C14" s="33" t="s">
        <v>9</v>
      </c>
      <c r="D14" s="33">
        <v>1</v>
      </c>
    </row>
    <row r="15" spans="2:4" ht="15.75" thickTop="1">
      <c r="B15" s="2"/>
      <c r="C15" s="2"/>
      <c r="D15" s="2"/>
    </row>
    <row r="16" spans="2:4" ht="15.4">
      <c r="B16" s="3" t="s">
        <v>15</v>
      </c>
      <c r="C16" s="2"/>
      <c r="D16" s="2"/>
    </row>
    <row r="17" spans="2:4" ht="15.75" thickBot="1">
      <c r="B17" s="2"/>
      <c r="C17" s="2"/>
      <c r="D17" s="2"/>
    </row>
    <row r="18" spans="2:4" ht="18" thickTop="1" thickBot="1">
      <c r="B18" s="34" t="s">
        <v>0</v>
      </c>
      <c r="C18" s="34" t="s">
        <v>158</v>
      </c>
      <c r="D18" s="35" t="s">
        <v>10</v>
      </c>
    </row>
    <row r="19" spans="2:4" ht="18.399999999999999" thickTop="1" thickBot="1">
      <c r="B19" s="36" t="s">
        <v>62</v>
      </c>
      <c r="C19" s="36" t="s">
        <v>63</v>
      </c>
      <c r="D19" s="36">
        <v>10</v>
      </c>
    </row>
    <row r="20" spans="2:4" ht="18" thickBot="1">
      <c r="B20" s="36" t="s">
        <v>64</v>
      </c>
      <c r="C20" s="36" t="s">
        <v>14</v>
      </c>
      <c r="D20" s="36">
        <v>9</v>
      </c>
    </row>
    <row r="21" spans="2:4" ht="18" thickBot="1">
      <c r="B21" s="36" t="s">
        <v>156</v>
      </c>
      <c r="C21" s="36" t="s">
        <v>6</v>
      </c>
      <c r="D21" s="36">
        <v>8</v>
      </c>
    </row>
    <row r="22" spans="2:4" ht="18" thickBot="1">
      <c r="B22" s="36" t="s">
        <v>65</v>
      </c>
      <c r="C22" s="36" t="s">
        <v>66</v>
      </c>
      <c r="D22" s="36">
        <v>7</v>
      </c>
    </row>
    <row r="23" spans="2:4" ht="18" thickBot="1">
      <c r="B23" s="36" t="s">
        <v>67</v>
      </c>
      <c r="C23" s="36" t="s">
        <v>13</v>
      </c>
      <c r="D23" s="36">
        <v>6</v>
      </c>
    </row>
    <row r="24" spans="2:4" ht="18" thickBot="1">
      <c r="B24" s="36" t="s">
        <v>68</v>
      </c>
      <c r="C24" s="36" t="s">
        <v>7</v>
      </c>
      <c r="D24" s="36">
        <v>5</v>
      </c>
    </row>
    <row r="25" spans="2:4" ht="18" thickBot="1">
      <c r="B25" s="36" t="s">
        <v>69</v>
      </c>
      <c r="C25" s="36" t="s">
        <v>12</v>
      </c>
      <c r="D25" s="36">
        <v>4</v>
      </c>
    </row>
    <row r="26" spans="2:4" ht="18" thickBot="1">
      <c r="B26" s="36" t="s">
        <v>70</v>
      </c>
      <c r="C26" s="36" t="s">
        <v>11</v>
      </c>
      <c r="D26" s="36">
        <v>3</v>
      </c>
    </row>
    <row r="27" spans="2:4" ht="18" thickBot="1">
      <c r="B27" s="36" t="s">
        <v>71</v>
      </c>
      <c r="C27" s="36" t="s">
        <v>72</v>
      </c>
      <c r="D27" s="36">
        <v>2</v>
      </c>
    </row>
    <row r="28" spans="2:4" ht="18" thickBot="1">
      <c r="B28" s="37" t="s">
        <v>73</v>
      </c>
      <c r="C28" s="37" t="s">
        <v>74</v>
      </c>
      <c r="D28" s="37">
        <v>1</v>
      </c>
    </row>
    <row r="29" spans="2:4" ht="15.75" thickTop="1">
      <c r="B29" s="2"/>
      <c r="C29" s="2"/>
      <c r="D29" s="2"/>
    </row>
    <row r="30" spans="2:4" ht="15.4">
      <c r="C30" s="2"/>
      <c r="D30" s="2"/>
    </row>
    <row r="31" spans="2:4" ht="15.4">
      <c r="B31" s="3"/>
      <c r="C31" s="2"/>
      <c r="D31" s="2"/>
    </row>
    <row r="32" spans="2:4" ht="15.4">
      <c r="B32" s="3" t="s">
        <v>17</v>
      </c>
    </row>
    <row r="33" spans="2:4" ht="15.4" thickBot="1"/>
    <row r="34" spans="2:4" ht="18" thickTop="1" thickBot="1">
      <c r="B34" s="28" t="s">
        <v>0</v>
      </c>
      <c r="C34" s="29" t="s">
        <v>75</v>
      </c>
      <c r="D34" s="29" t="s">
        <v>10</v>
      </c>
    </row>
    <row r="35" spans="2:4" ht="36" thickTop="1" thickBot="1">
      <c r="B35" s="30" t="s">
        <v>34</v>
      </c>
      <c r="C35" s="31" t="s">
        <v>76</v>
      </c>
      <c r="D35" s="31">
        <v>10</v>
      </c>
    </row>
    <row r="36" spans="2:4" ht="35.65" thickBot="1">
      <c r="B36" s="30" t="s">
        <v>91</v>
      </c>
      <c r="C36" s="31" t="s">
        <v>77</v>
      </c>
      <c r="D36" s="31">
        <v>9</v>
      </c>
    </row>
    <row r="37" spans="2:4" ht="35.65" thickBot="1">
      <c r="B37" s="30" t="s">
        <v>35</v>
      </c>
      <c r="C37" s="31" t="s">
        <v>92</v>
      </c>
      <c r="D37" s="31">
        <v>8</v>
      </c>
    </row>
    <row r="38" spans="2:4" ht="35.65" thickBot="1">
      <c r="B38" s="30" t="s">
        <v>93</v>
      </c>
      <c r="C38" s="31" t="s">
        <v>12</v>
      </c>
      <c r="D38" s="31">
        <v>7</v>
      </c>
    </row>
    <row r="39" spans="2:4" ht="35.65" thickBot="1">
      <c r="B39" s="30" t="s">
        <v>36</v>
      </c>
      <c r="C39" s="31" t="s">
        <v>7</v>
      </c>
      <c r="D39" s="31">
        <v>6</v>
      </c>
    </row>
    <row r="40" spans="2:4" ht="35.65" thickBot="1">
      <c r="B40" s="30" t="s">
        <v>78</v>
      </c>
      <c r="C40" s="31" t="s">
        <v>13</v>
      </c>
      <c r="D40" s="31">
        <v>5</v>
      </c>
    </row>
    <row r="41" spans="2:4" ht="35.65" thickBot="1">
      <c r="B41" s="30" t="s">
        <v>79</v>
      </c>
      <c r="C41" s="31" t="s">
        <v>66</v>
      </c>
      <c r="D41" s="31">
        <v>4</v>
      </c>
    </row>
    <row r="42" spans="2:4" ht="35.65" thickBot="1">
      <c r="B42" s="30" t="s">
        <v>80</v>
      </c>
      <c r="C42" s="31" t="s">
        <v>6</v>
      </c>
      <c r="D42" s="31">
        <v>3</v>
      </c>
    </row>
    <row r="43" spans="2:4" ht="35.65" thickBot="1">
      <c r="B43" s="30" t="s">
        <v>157</v>
      </c>
      <c r="C43" s="31" t="s">
        <v>14</v>
      </c>
      <c r="D43" s="31">
        <v>2</v>
      </c>
    </row>
    <row r="44" spans="2:4" ht="35.65" thickBot="1">
      <c r="B44" s="32" t="s">
        <v>37</v>
      </c>
      <c r="C44" s="33" t="s">
        <v>63</v>
      </c>
      <c r="D44" s="33">
        <v>1</v>
      </c>
    </row>
    <row r="45" spans="2:4" ht="15.4" thickTop="1"/>
    <row r="46" spans="2:4" ht="15.75" thickBot="1">
      <c r="B46" s="19" t="s">
        <v>121</v>
      </c>
    </row>
    <row r="47" spans="2:4" ht="17.649999999999999" thickBot="1">
      <c r="B47" s="38" t="s">
        <v>159</v>
      </c>
      <c r="C47" s="51" t="s">
        <v>122</v>
      </c>
      <c r="D47" s="51"/>
    </row>
    <row r="48" spans="2:4" ht="18" thickBot="1">
      <c r="B48" s="39" t="s">
        <v>123</v>
      </c>
      <c r="C48" s="52" t="s">
        <v>126</v>
      </c>
      <c r="D48" s="52"/>
    </row>
    <row r="49" spans="2:4" ht="18" thickBot="1">
      <c r="B49" s="40" t="s">
        <v>124</v>
      </c>
      <c r="C49" s="53" t="s">
        <v>127</v>
      </c>
      <c r="D49" s="53"/>
    </row>
    <row r="50" spans="2:4" ht="18" thickBot="1">
      <c r="B50" s="41" t="s">
        <v>125</v>
      </c>
      <c r="C50" s="54" t="s">
        <v>128</v>
      </c>
      <c r="D50" s="54"/>
    </row>
  </sheetData>
  <mergeCells count="4">
    <mergeCell ref="C47:D47"/>
    <mergeCell ref="C48:D48"/>
    <mergeCell ref="C49:D49"/>
    <mergeCell ref="C50:D5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B5FE-950C-450C-8158-02A184A13682}">
  <dimension ref="A1:V13"/>
  <sheetViews>
    <sheetView workbookViewId="0">
      <selection activeCell="B26" sqref="B26"/>
    </sheetView>
  </sheetViews>
  <sheetFormatPr defaultColWidth="10.5" defaultRowHeight="15.75" customHeight="1"/>
  <cols>
    <col min="1" max="1" width="15.71875" customWidth="1"/>
    <col min="2" max="2" width="41" bestFit="1" customWidth="1"/>
    <col min="3" max="3" width="30.5" bestFit="1" customWidth="1"/>
    <col min="4" max="4" width="25.5" bestFit="1" customWidth="1"/>
    <col min="5" max="5" width="25.33203125" bestFit="1" customWidth="1"/>
    <col min="6" max="6" width="42.77734375" bestFit="1" customWidth="1"/>
    <col min="7" max="7" width="16.77734375" bestFit="1" customWidth="1"/>
    <col min="8" max="8" width="24.6640625" bestFit="1" customWidth="1"/>
    <col min="9" max="9" width="42.33203125" bestFit="1" customWidth="1"/>
    <col min="10" max="10" width="29.5546875" customWidth="1"/>
    <col min="11" max="11" width="25.83203125" customWidth="1"/>
    <col min="12" max="12" width="24.77734375" customWidth="1"/>
    <col min="13" max="13" width="31.33203125" customWidth="1"/>
    <col min="14" max="14" width="17.0546875" customWidth="1"/>
    <col min="15" max="15" width="24.1640625" customWidth="1"/>
    <col min="16" max="16" width="42.38671875" bestFit="1" customWidth="1"/>
    <col min="17" max="17" width="31.71875" bestFit="1" customWidth="1"/>
    <col min="18" max="18" width="24.94140625" customWidth="1"/>
    <col min="19" max="19" width="24.77734375" customWidth="1"/>
    <col min="20" max="20" width="31.33203125" customWidth="1"/>
    <col min="21" max="21" width="16.27734375" customWidth="1"/>
    <col min="22" max="22" width="24.1640625" customWidth="1"/>
    <col min="23" max="28" width="15.71875" customWidth="1"/>
  </cols>
  <sheetData>
    <row r="1" spans="1:22" ht="15">
      <c r="A1" s="42"/>
      <c r="B1" s="43" t="s">
        <v>2</v>
      </c>
      <c r="C1" s="42"/>
      <c r="D1" s="42"/>
      <c r="E1" s="42"/>
      <c r="F1" s="42"/>
      <c r="G1" s="42"/>
      <c r="H1" s="42"/>
      <c r="I1" s="43" t="s">
        <v>160</v>
      </c>
      <c r="J1" s="42"/>
      <c r="K1" s="42"/>
      <c r="L1" s="42"/>
      <c r="M1" s="42"/>
      <c r="N1" s="42"/>
      <c r="O1" s="42"/>
      <c r="P1" s="43" t="s">
        <v>75</v>
      </c>
      <c r="Q1" s="42"/>
      <c r="R1" s="42"/>
      <c r="S1" s="42"/>
      <c r="T1" s="42"/>
      <c r="U1" s="42"/>
      <c r="V1" s="42"/>
    </row>
    <row r="2" spans="1:22" ht="15">
      <c r="A2" s="44" t="s">
        <v>161</v>
      </c>
      <c r="B2" s="44" t="s">
        <v>162</v>
      </c>
      <c r="C2" s="44" t="s">
        <v>163</v>
      </c>
      <c r="D2" s="44" t="s">
        <v>164</v>
      </c>
      <c r="E2" s="44" t="s">
        <v>165</v>
      </c>
      <c r="F2" s="44" t="s">
        <v>166</v>
      </c>
      <c r="G2" s="44" t="s">
        <v>167</v>
      </c>
      <c r="H2" s="44" t="s">
        <v>168</v>
      </c>
      <c r="I2" s="44" t="s">
        <v>169</v>
      </c>
      <c r="J2" s="45" t="s">
        <v>170</v>
      </c>
      <c r="K2" s="45" t="s">
        <v>171</v>
      </c>
      <c r="L2" s="45" t="s">
        <v>172</v>
      </c>
      <c r="M2" s="46" t="s">
        <v>173</v>
      </c>
      <c r="N2" s="45" t="s">
        <v>174</v>
      </c>
      <c r="O2" s="45" t="s">
        <v>175</v>
      </c>
      <c r="P2" s="47" t="s">
        <v>176</v>
      </c>
      <c r="Q2" s="47" t="s">
        <v>177</v>
      </c>
      <c r="R2" s="47" t="s">
        <v>178</v>
      </c>
      <c r="S2" s="47" t="s">
        <v>179</v>
      </c>
      <c r="T2" s="47" t="s">
        <v>180</v>
      </c>
      <c r="U2" s="47" t="s">
        <v>181</v>
      </c>
      <c r="V2" s="47" t="s">
        <v>182</v>
      </c>
    </row>
    <row r="3" spans="1:22" ht="15">
      <c r="A3" s="48">
        <v>45990.528425925928</v>
      </c>
      <c r="B3" s="49" t="s">
        <v>183</v>
      </c>
      <c r="C3" s="49" t="s">
        <v>184</v>
      </c>
      <c r="D3" s="49" t="s">
        <v>185</v>
      </c>
      <c r="E3" s="49" t="s">
        <v>186</v>
      </c>
      <c r="F3" s="49" t="s">
        <v>184</v>
      </c>
      <c r="G3" s="49" t="s">
        <v>187</v>
      </c>
      <c r="H3" s="49" t="s">
        <v>185</v>
      </c>
      <c r="I3" s="49" t="s">
        <v>188</v>
      </c>
      <c r="J3" s="49" t="s">
        <v>189</v>
      </c>
      <c r="K3" s="49" t="s">
        <v>189</v>
      </c>
      <c r="L3" s="49" t="s">
        <v>190</v>
      </c>
      <c r="M3" s="49" t="s">
        <v>189</v>
      </c>
      <c r="N3" s="49" t="s">
        <v>188</v>
      </c>
      <c r="O3" s="49" t="s">
        <v>189</v>
      </c>
      <c r="P3" s="49" t="s">
        <v>191</v>
      </c>
      <c r="Q3" s="49" t="s">
        <v>192</v>
      </c>
      <c r="R3" s="49" t="s">
        <v>193</v>
      </c>
      <c r="S3" s="49" t="s">
        <v>194</v>
      </c>
      <c r="T3" s="49" t="s">
        <v>195</v>
      </c>
      <c r="U3" s="49" t="s">
        <v>195</v>
      </c>
      <c r="V3" s="49" t="s">
        <v>196</v>
      </c>
    </row>
    <row r="4" spans="1:22" ht="15">
      <c r="A4" s="48">
        <v>45990.531527777777</v>
      </c>
      <c r="B4" s="49" t="s">
        <v>183</v>
      </c>
      <c r="C4" s="49" t="s">
        <v>185</v>
      </c>
      <c r="D4" s="49" t="s">
        <v>184</v>
      </c>
      <c r="E4" s="49" t="s">
        <v>183</v>
      </c>
      <c r="F4" s="49" t="s">
        <v>189</v>
      </c>
      <c r="G4" s="49" t="s">
        <v>197</v>
      </c>
      <c r="H4" s="49" t="s">
        <v>186</v>
      </c>
      <c r="I4" s="49" t="s">
        <v>189</v>
      </c>
      <c r="J4" s="49" t="s">
        <v>189</v>
      </c>
      <c r="K4" s="49" t="s">
        <v>198</v>
      </c>
      <c r="L4" s="49" t="s">
        <v>190</v>
      </c>
      <c r="M4" s="49" t="s">
        <v>188</v>
      </c>
      <c r="N4" s="49" t="s">
        <v>198</v>
      </c>
      <c r="O4" s="49" t="s">
        <v>198</v>
      </c>
      <c r="P4" s="49" t="s">
        <v>199</v>
      </c>
      <c r="Q4" s="49" t="s">
        <v>199</v>
      </c>
      <c r="R4" s="49" t="s">
        <v>200</v>
      </c>
      <c r="S4" s="49" t="s">
        <v>199</v>
      </c>
      <c r="T4" s="49" t="s">
        <v>201</v>
      </c>
      <c r="U4" s="49" t="s">
        <v>200</v>
      </c>
      <c r="V4" s="49" t="s">
        <v>193</v>
      </c>
    </row>
    <row r="5" spans="1:22" ht="15">
      <c r="A5" s="48">
        <v>45990.532546296294</v>
      </c>
      <c r="B5" s="49" t="s">
        <v>186</v>
      </c>
      <c r="C5" s="49" t="s">
        <v>189</v>
      </c>
      <c r="D5" s="49" t="s">
        <v>186</v>
      </c>
      <c r="E5" s="49" t="s">
        <v>186</v>
      </c>
      <c r="F5" s="49" t="s">
        <v>185</v>
      </c>
      <c r="G5" s="49" t="s">
        <v>187</v>
      </c>
      <c r="H5" s="49" t="s">
        <v>185</v>
      </c>
      <c r="I5" s="49" t="s">
        <v>198</v>
      </c>
      <c r="J5" s="49" t="s">
        <v>198</v>
      </c>
      <c r="K5" s="49" t="s">
        <v>188</v>
      </c>
      <c r="L5" s="49" t="s">
        <v>202</v>
      </c>
      <c r="M5" s="49" t="s">
        <v>198</v>
      </c>
      <c r="N5" s="49" t="s">
        <v>188</v>
      </c>
      <c r="O5" s="49" t="s">
        <v>198</v>
      </c>
      <c r="P5" s="49" t="s">
        <v>199</v>
      </c>
      <c r="Q5" s="49" t="s">
        <v>199</v>
      </c>
      <c r="R5" s="49" t="s">
        <v>200</v>
      </c>
      <c r="S5" s="49" t="s">
        <v>199</v>
      </c>
      <c r="T5" s="49" t="s">
        <v>201</v>
      </c>
      <c r="U5" s="49" t="s">
        <v>193</v>
      </c>
      <c r="V5" s="49" t="s">
        <v>196</v>
      </c>
    </row>
    <row r="6" spans="1:22" ht="15">
      <c r="A6" s="48">
        <v>45990.534918981481</v>
      </c>
      <c r="B6" s="49" t="s">
        <v>186</v>
      </c>
      <c r="C6" s="49" t="s">
        <v>184</v>
      </c>
      <c r="D6" s="49" t="s">
        <v>184</v>
      </c>
      <c r="E6" s="49" t="s">
        <v>185</v>
      </c>
      <c r="F6" s="49" t="s">
        <v>184</v>
      </c>
      <c r="G6" s="49" t="s">
        <v>187</v>
      </c>
      <c r="H6" s="49" t="s">
        <v>185</v>
      </c>
      <c r="I6" s="49" t="s">
        <v>198</v>
      </c>
      <c r="J6" s="49" t="s">
        <v>188</v>
      </c>
      <c r="K6" s="49" t="s">
        <v>189</v>
      </c>
      <c r="L6" s="49" t="s">
        <v>203</v>
      </c>
      <c r="M6" s="49" t="s">
        <v>198</v>
      </c>
      <c r="N6" s="49" t="s">
        <v>188</v>
      </c>
      <c r="O6" s="49" t="s">
        <v>189</v>
      </c>
      <c r="P6" s="49" t="s">
        <v>191</v>
      </c>
      <c r="Q6" s="49" t="s">
        <v>192</v>
      </c>
      <c r="R6" s="49" t="s">
        <v>193</v>
      </c>
      <c r="S6" s="49" t="s">
        <v>191</v>
      </c>
      <c r="T6" s="49" t="s">
        <v>195</v>
      </c>
      <c r="U6" s="49" t="s">
        <v>193</v>
      </c>
      <c r="V6" s="49" t="s">
        <v>200</v>
      </c>
    </row>
    <row r="7" spans="1:22" ht="15">
      <c r="A7" s="48">
        <v>45990.535798611112</v>
      </c>
      <c r="B7" s="49" t="s">
        <v>183</v>
      </c>
      <c r="C7" s="49" t="s">
        <v>184</v>
      </c>
      <c r="D7" s="49" t="s">
        <v>186</v>
      </c>
      <c r="E7" s="49" t="s">
        <v>183</v>
      </c>
      <c r="F7" s="49" t="s">
        <v>184</v>
      </c>
      <c r="G7" s="49" t="s">
        <v>204</v>
      </c>
      <c r="H7" s="49" t="s">
        <v>186</v>
      </c>
      <c r="I7" s="49" t="s">
        <v>189</v>
      </c>
      <c r="J7" s="49" t="s">
        <v>189</v>
      </c>
      <c r="K7" s="49" t="s">
        <v>189</v>
      </c>
      <c r="L7" s="49" t="s">
        <v>202</v>
      </c>
      <c r="M7" s="49" t="s">
        <v>189</v>
      </c>
      <c r="N7" s="49" t="s">
        <v>189</v>
      </c>
      <c r="O7" s="49" t="s">
        <v>189</v>
      </c>
      <c r="P7" s="49" t="s">
        <v>194</v>
      </c>
      <c r="Q7" s="49" t="s">
        <v>201</v>
      </c>
      <c r="R7" s="49" t="s">
        <v>195</v>
      </c>
      <c r="S7" s="49" t="s">
        <v>194</v>
      </c>
      <c r="T7" s="49" t="s">
        <v>205</v>
      </c>
      <c r="U7" s="49" t="s">
        <v>195</v>
      </c>
      <c r="V7" s="49" t="s">
        <v>200</v>
      </c>
    </row>
    <row r="13" spans="1:22" ht="15">
      <c r="V13" s="42"/>
    </row>
  </sheetData>
  <dataValidations count="1">
    <dataValidation type="custom" allowBlank="1" showDropDown="1" sqref="A3:A7" xr:uid="{4A4A3CB7-592D-4F4F-AD33-A7E62587A873}">
      <formula1>OR(NOT(ISERROR(DATEVALUE(A3))), AND(ISNUMBER(A3), LEFT(CELL("format", A3))="D"))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FAEFF-1C7A-41F3-8BDC-BF6EA38873BE}">
  <dimension ref="A1:AC39"/>
  <sheetViews>
    <sheetView topLeftCell="A7" zoomScale="66" zoomScaleNormal="70" workbookViewId="0">
      <selection activeCell="AC3" sqref="AC3"/>
    </sheetView>
  </sheetViews>
  <sheetFormatPr defaultRowHeight="15.4"/>
  <cols>
    <col min="1" max="1" width="5.27734375" style="1" customWidth="1"/>
    <col min="2" max="2" width="20.27734375" style="1" customWidth="1"/>
    <col min="3" max="3" width="18.83203125" style="1" customWidth="1"/>
    <col min="4" max="4" width="14.88671875" style="1" customWidth="1"/>
    <col min="5" max="5" width="17.0546875" style="1" customWidth="1"/>
    <col min="6" max="6" width="8.88671875" style="1"/>
    <col min="7" max="7" width="5.94140625" style="1" customWidth="1"/>
    <col min="8" max="8" width="20.94140625" style="1" customWidth="1"/>
    <col min="9" max="9" width="28.609375" style="1" customWidth="1"/>
    <col min="10" max="10" width="24.83203125" style="1" customWidth="1"/>
    <col min="11" max="11" width="18.5" style="1" customWidth="1"/>
    <col min="12" max="12" width="8.88671875" style="1"/>
    <col min="13" max="13" width="9.77734375" style="1" bestFit="1" customWidth="1"/>
    <col min="14" max="14" width="22.0546875" style="1" bestFit="1" customWidth="1"/>
    <col min="15" max="15" width="25.0546875" style="1" customWidth="1"/>
    <col min="16" max="16" width="21.6640625" style="1" customWidth="1"/>
    <col min="17" max="17" width="6.21875" style="1" customWidth="1"/>
    <col min="18" max="18" width="9.77734375" style="1" bestFit="1" customWidth="1"/>
    <col min="19" max="19" width="7.71875" style="1" customWidth="1"/>
    <col min="20" max="20" width="7.21875" style="1" customWidth="1"/>
    <col min="21" max="22" width="8.88671875" style="1"/>
    <col min="23" max="23" width="9.77734375" style="1" bestFit="1" customWidth="1"/>
    <col min="24" max="24" width="17.38671875" style="1" customWidth="1"/>
    <col min="25" max="16384" width="8.88671875" style="1"/>
  </cols>
  <sheetData>
    <row r="1" spans="1:29" ht="15.75" thickBot="1"/>
    <row r="2" spans="1:29" ht="36.4" customHeight="1" thickBot="1">
      <c r="A2" s="12" t="s">
        <v>106</v>
      </c>
      <c r="B2" s="56" t="s">
        <v>206</v>
      </c>
      <c r="C2" s="57"/>
      <c r="D2" s="13"/>
      <c r="E2" s="13"/>
      <c r="G2" s="12" t="s">
        <v>112</v>
      </c>
      <c r="H2" s="58" t="s">
        <v>113</v>
      </c>
      <c r="I2" s="58"/>
      <c r="M2" s="12" t="s">
        <v>119</v>
      </c>
      <c r="N2" s="12" t="s">
        <v>120</v>
      </c>
      <c r="O2" s="6"/>
      <c r="P2" s="5"/>
      <c r="Q2" s="5"/>
      <c r="W2" s="84" t="s">
        <v>210</v>
      </c>
      <c r="X2" s="85"/>
      <c r="Y2" s="86"/>
    </row>
    <row r="3" spans="1:29" ht="51.75" customHeight="1">
      <c r="A3" s="8" t="s">
        <v>18</v>
      </c>
      <c r="B3" s="8" t="s">
        <v>22</v>
      </c>
      <c r="C3" s="8" t="s">
        <v>23</v>
      </c>
      <c r="D3" s="8" t="s">
        <v>24</v>
      </c>
      <c r="E3" s="8" t="s">
        <v>25</v>
      </c>
      <c r="G3" s="14" t="s">
        <v>18</v>
      </c>
      <c r="H3" s="14" t="s">
        <v>41</v>
      </c>
      <c r="I3" s="16" t="s">
        <v>109</v>
      </c>
      <c r="J3" s="15" t="s">
        <v>54</v>
      </c>
      <c r="K3" s="17" t="s">
        <v>40</v>
      </c>
      <c r="M3" s="14" t="s">
        <v>42</v>
      </c>
      <c r="N3" s="15" t="s">
        <v>84</v>
      </c>
      <c r="O3" s="16" t="s">
        <v>109</v>
      </c>
      <c r="P3" s="15" t="s">
        <v>54</v>
      </c>
      <c r="Q3" s="16" t="s">
        <v>94</v>
      </c>
      <c r="R3" s="16" t="s">
        <v>96</v>
      </c>
      <c r="S3" s="16" t="s">
        <v>95</v>
      </c>
      <c r="T3" s="17" t="s">
        <v>21</v>
      </c>
      <c r="U3" s="9" t="s">
        <v>122</v>
      </c>
      <c r="W3" s="81" t="s">
        <v>42</v>
      </c>
      <c r="X3" s="82" t="s">
        <v>84</v>
      </c>
      <c r="Y3" s="83" t="s">
        <v>94</v>
      </c>
      <c r="Z3" s="16" t="s">
        <v>96</v>
      </c>
      <c r="AA3" s="16" t="s">
        <v>95</v>
      </c>
      <c r="AB3" s="17" t="s">
        <v>21</v>
      </c>
      <c r="AC3" s="9" t="s">
        <v>122</v>
      </c>
    </row>
    <row r="4" spans="1:29" ht="70.5">
      <c r="A4" s="7">
        <v>1</v>
      </c>
      <c r="B4" s="7" t="s">
        <v>26</v>
      </c>
      <c r="C4" s="7">
        <v>4500</v>
      </c>
      <c r="D4" s="7">
        <v>300</v>
      </c>
      <c r="E4" s="50">
        <f>(D4/C4)*100%</f>
        <v>6.6666666666666666E-2</v>
      </c>
      <c r="F4" s="4"/>
      <c r="G4" s="11">
        <v>1</v>
      </c>
      <c r="H4" s="18" t="s">
        <v>43</v>
      </c>
      <c r="I4" s="18" t="s">
        <v>81</v>
      </c>
      <c r="J4" s="18" t="s">
        <v>55</v>
      </c>
      <c r="K4" s="18" t="s">
        <v>52</v>
      </c>
      <c r="L4" s="4"/>
      <c r="M4" s="11">
        <v>1</v>
      </c>
      <c r="N4" s="18" t="s">
        <v>43</v>
      </c>
      <c r="O4" s="18" t="s">
        <v>81</v>
      </c>
      <c r="P4" s="18" t="s">
        <v>87</v>
      </c>
      <c r="Q4" s="11">
        <v>10</v>
      </c>
      <c r="R4" s="11">
        <v>6</v>
      </c>
      <c r="S4" s="11">
        <v>2</v>
      </c>
      <c r="T4" s="11">
        <f t="shared" ref="T4:T10" si="0">Q4*R4*S4</f>
        <v>120</v>
      </c>
      <c r="U4" s="9" t="s">
        <v>13</v>
      </c>
      <c r="W4" s="11">
        <v>1</v>
      </c>
      <c r="X4" s="18" t="s">
        <v>43</v>
      </c>
      <c r="Y4" s="11">
        <v>10</v>
      </c>
      <c r="Z4" s="11">
        <v>6</v>
      </c>
      <c r="AA4" s="11">
        <v>2</v>
      </c>
      <c r="AB4" s="11">
        <f t="shared" ref="AB4:AB7" si="1">Y4*Z4*AA4</f>
        <v>120</v>
      </c>
      <c r="AC4" s="9" t="s">
        <v>13</v>
      </c>
    </row>
    <row r="5" spans="1:29" ht="70.5">
      <c r="A5" s="7">
        <v>2</v>
      </c>
      <c r="B5" s="7" t="s">
        <v>27</v>
      </c>
      <c r="C5" s="7">
        <v>4000</v>
      </c>
      <c r="D5" s="7">
        <v>150</v>
      </c>
      <c r="E5" s="50">
        <f>(D5/C5)*100%</f>
        <v>3.7499999999999999E-2</v>
      </c>
      <c r="F5" s="4"/>
      <c r="G5" s="11">
        <v>2</v>
      </c>
      <c r="H5" s="18" t="s">
        <v>39</v>
      </c>
      <c r="I5" s="18" t="s">
        <v>82</v>
      </c>
      <c r="J5" s="18" t="s">
        <v>56</v>
      </c>
      <c r="K5" s="18" t="s">
        <v>45</v>
      </c>
      <c r="L5" s="4"/>
      <c r="M5" s="11">
        <v>2</v>
      </c>
      <c r="N5" s="18" t="s">
        <v>39</v>
      </c>
      <c r="O5" s="18" t="s">
        <v>82</v>
      </c>
      <c r="P5" s="18" t="s">
        <v>88</v>
      </c>
      <c r="Q5" s="11">
        <v>7</v>
      </c>
      <c r="R5" s="11">
        <v>6</v>
      </c>
      <c r="S5" s="11">
        <v>4</v>
      </c>
      <c r="T5" s="11">
        <f t="shared" si="0"/>
        <v>168</v>
      </c>
      <c r="U5" s="9" t="s">
        <v>13</v>
      </c>
      <c r="W5" s="11">
        <v>2</v>
      </c>
      <c r="X5" s="18" t="s">
        <v>39</v>
      </c>
      <c r="Y5" s="11">
        <v>7</v>
      </c>
      <c r="Z5" s="11">
        <v>6</v>
      </c>
      <c r="AA5" s="11">
        <v>4</v>
      </c>
      <c r="AB5" s="11">
        <f t="shared" si="1"/>
        <v>168</v>
      </c>
      <c r="AC5" s="9" t="s">
        <v>13</v>
      </c>
    </row>
    <row r="6" spans="1:29" ht="70.5">
      <c r="A6" s="7">
        <v>3</v>
      </c>
      <c r="B6" s="7" t="s">
        <v>28</v>
      </c>
      <c r="C6" s="7">
        <v>4000</v>
      </c>
      <c r="D6" s="7">
        <v>200</v>
      </c>
      <c r="E6" s="50">
        <f t="shared" ref="E6:E9" si="2">(D6/C6)*100%</f>
        <v>0.05</v>
      </c>
      <c r="F6" s="4"/>
      <c r="G6" s="11">
        <v>3</v>
      </c>
      <c r="H6" s="18" t="s">
        <v>38</v>
      </c>
      <c r="I6" s="18" t="s">
        <v>142</v>
      </c>
      <c r="J6" s="18" t="s">
        <v>57</v>
      </c>
      <c r="K6" s="18" t="s">
        <v>49</v>
      </c>
      <c r="L6" s="4"/>
      <c r="M6" s="11">
        <v>3</v>
      </c>
      <c r="N6" s="18" t="s">
        <v>38</v>
      </c>
      <c r="O6" s="18" t="s">
        <v>142</v>
      </c>
      <c r="P6" s="18" t="s">
        <v>110</v>
      </c>
      <c r="Q6" s="11">
        <v>8</v>
      </c>
      <c r="R6" s="11">
        <v>6</v>
      </c>
      <c r="S6" s="11">
        <v>8</v>
      </c>
      <c r="T6" s="11">
        <f t="shared" si="0"/>
        <v>384</v>
      </c>
      <c r="U6" s="21" t="s">
        <v>6</v>
      </c>
      <c r="W6" s="11">
        <v>3</v>
      </c>
      <c r="X6" s="18" t="s">
        <v>38</v>
      </c>
      <c r="Y6" s="11">
        <v>8</v>
      </c>
      <c r="Z6" s="11">
        <v>6</v>
      </c>
      <c r="AA6" s="11">
        <v>8</v>
      </c>
      <c r="AB6" s="11">
        <f t="shared" si="1"/>
        <v>384</v>
      </c>
      <c r="AC6" s="21" t="s">
        <v>6</v>
      </c>
    </row>
    <row r="7" spans="1:29" ht="70.5">
      <c r="A7" s="7">
        <v>4</v>
      </c>
      <c r="B7" s="7" t="s">
        <v>29</v>
      </c>
      <c r="C7" s="7">
        <v>3500</v>
      </c>
      <c r="D7" s="7">
        <v>250</v>
      </c>
      <c r="E7" s="50">
        <f t="shared" si="2"/>
        <v>7.1428571428571425E-2</v>
      </c>
      <c r="F7" s="4"/>
      <c r="G7" s="11">
        <v>4</v>
      </c>
      <c r="H7" s="18" t="s">
        <v>46</v>
      </c>
      <c r="I7" s="18" t="s">
        <v>85</v>
      </c>
      <c r="J7" s="18" t="s">
        <v>58</v>
      </c>
      <c r="K7" s="18" t="s">
        <v>48</v>
      </c>
      <c r="L7" s="4"/>
      <c r="M7" s="11">
        <v>4</v>
      </c>
      <c r="N7" s="18" t="s">
        <v>19</v>
      </c>
      <c r="O7" s="18" t="s">
        <v>85</v>
      </c>
      <c r="P7" s="18" t="s">
        <v>58</v>
      </c>
      <c r="Q7" s="11">
        <v>9</v>
      </c>
      <c r="R7" s="11">
        <v>3</v>
      </c>
      <c r="S7" s="11">
        <v>2</v>
      </c>
      <c r="T7" s="11">
        <f t="shared" si="0"/>
        <v>54</v>
      </c>
      <c r="U7" s="22" t="s">
        <v>7</v>
      </c>
      <c r="W7" s="11">
        <v>4</v>
      </c>
      <c r="X7" s="18" t="s">
        <v>19</v>
      </c>
      <c r="Y7" s="11">
        <v>9</v>
      </c>
      <c r="Z7" s="11">
        <v>3</v>
      </c>
      <c r="AA7" s="11">
        <v>2</v>
      </c>
      <c r="AB7" s="11">
        <f t="shared" si="1"/>
        <v>54</v>
      </c>
      <c r="AC7" s="22" t="s">
        <v>7</v>
      </c>
    </row>
    <row r="8" spans="1:29" ht="88.15">
      <c r="A8" s="7">
        <v>5</v>
      </c>
      <c r="B8" s="7" t="s">
        <v>30</v>
      </c>
      <c r="C8" s="7">
        <v>3500</v>
      </c>
      <c r="D8" s="7">
        <v>100</v>
      </c>
      <c r="E8" s="50">
        <f t="shared" si="2"/>
        <v>2.8571428571428571E-2</v>
      </c>
      <c r="F8" s="4"/>
      <c r="G8" s="11">
        <v>5</v>
      </c>
      <c r="H8" s="18" t="s">
        <v>44</v>
      </c>
      <c r="I8" s="18" t="s">
        <v>86</v>
      </c>
      <c r="J8" s="18" t="s">
        <v>59</v>
      </c>
      <c r="K8" s="18" t="s">
        <v>47</v>
      </c>
      <c r="L8" s="4"/>
      <c r="M8" s="11">
        <v>5</v>
      </c>
      <c r="N8" s="18" t="s">
        <v>44</v>
      </c>
      <c r="O8" s="18" t="s">
        <v>86</v>
      </c>
      <c r="P8" s="18" t="s">
        <v>89</v>
      </c>
      <c r="Q8" s="11">
        <v>7</v>
      </c>
      <c r="R8" s="11">
        <v>6</v>
      </c>
      <c r="S8" s="11">
        <v>6</v>
      </c>
      <c r="T8" s="11">
        <f>Q8*R8*S8</f>
        <v>252</v>
      </c>
      <c r="U8" s="21" t="s">
        <v>6</v>
      </c>
      <c r="W8" s="11">
        <v>5</v>
      </c>
      <c r="X8" s="18" t="s">
        <v>44</v>
      </c>
      <c r="Y8" s="11">
        <v>7</v>
      </c>
      <c r="Z8" s="11">
        <v>6</v>
      </c>
      <c r="AA8" s="11">
        <v>6</v>
      </c>
      <c r="AB8" s="11">
        <f>Y8*Z8*AA8</f>
        <v>252</v>
      </c>
      <c r="AC8" s="21" t="s">
        <v>6</v>
      </c>
    </row>
    <row r="9" spans="1:29" ht="70.5">
      <c r="A9" s="7">
        <v>6</v>
      </c>
      <c r="B9" s="7" t="s">
        <v>31</v>
      </c>
      <c r="C9" s="7">
        <v>2500</v>
      </c>
      <c r="D9" s="7">
        <v>200</v>
      </c>
      <c r="E9" s="50">
        <f t="shared" si="2"/>
        <v>0.08</v>
      </c>
      <c r="F9" s="4"/>
      <c r="G9" s="11">
        <v>6</v>
      </c>
      <c r="H9" s="18" t="s">
        <v>20</v>
      </c>
      <c r="I9" s="18" t="s">
        <v>111</v>
      </c>
      <c r="J9" s="18" t="s">
        <v>60</v>
      </c>
      <c r="K9" s="18" t="s">
        <v>50</v>
      </c>
      <c r="L9" s="4"/>
      <c r="M9" s="11">
        <v>6</v>
      </c>
      <c r="N9" s="18" t="s">
        <v>20</v>
      </c>
      <c r="O9" s="18" t="s">
        <v>111</v>
      </c>
      <c r="P9" s="18" t="s">
        <v>60</v>
      </c>
      <c r="Q9" s="11">
        <v>3</v>
      </c>
      <c r="R9" s="11">
        <v>6</v>
      </c>
      <c r="S9" s="11">
        <v>8</v>
      </c>
      <c r="T9" s="11">
        <f t="shared" si="0"/>
        <v>144</v>
      </c>
      <c r="U9" s="9" t="s">
        <v>13</v>
      </c>
      <c r="W9" s="11">
        <v>6</v>
      </c>
      <c r="X9" s="18" t="s">
        <v>20</v>
      </c>
      <c r="Y9" s="11">
        <v>3</v>
      </c>
      <c r="Z9" s="11">
        <v>6</v>
      </c>
      <c r="AA9" s="11">
        <v>8</v>
      </c>
      <c r="AB9" s="11">
        <f t="shared" ref="AB9:AB10" si="3">Y9*Z9*AA9</f>
        <v>144</v>
      </c>
      <c r="AC9" s="9" t="s">
        <v>13</v>
      </c>
    </row>
    <row r="10" spans="1:29" ht="105.75">
      <c r="A10" s="59" t="s">
        <v>53</v>
      </c>
      <c r="B10" s="60"/>
      <c r="C10" s="7">
        <f>SUM(C4:C9)</f>
        <v>22000</v>
      </c>
      <c r="D10" s="7">
        <f>SUM(D4:D9)</f>
        <v>1200</v>
      </c>
      <c r="E10" s="50">
        <f>(D10/C10)*100%</f>
        <v>5.4545454545454543E-2</v>
      </c>
      <c r="F10" s="4"/>
      <c r="G10" s="11">
        <v>7</v>
      </c>
      <c r="H10" s="18" t="s">
        <v>33</v>
      </c>
      <c r="I10" s="18" t="s">
        <v>83</v>
      </c>
      <c r="J10" s="18" t="s">
        <v>61</v>
      </c>
      <c r="K10" s="18" t="s">
        <v>51</v>
      </c>
      <c r="L10" s="4"/>
      <c r="M10" s="11">
        <v>7</v>
      </c>
      <c r="N10" s="18" t="s">
        <v>33</v>
      </c>
      <c r="O10" s="18" t="s">
        <v>83</v>
      </c>
      <c r="P10" s="18" t="s">
        <v>90</v>
      </c>
      <c r="Q10" s="11">
        <v>8</v>
      </c>
      <c r="R10" s="11">
        <v>6</v>
      </c>
      <c r="S10" s="11">
        <v>9</v>
      </c>
      <c r="T10" s="11">
        <f t="shared" si="0"/>
        <v>432</v>
      </c>
      <c r="U10" s="21" t="s">
        <v>6</v>
      </c>
      <c r="W10" s="11">
        <v>7</v>
      </c>
      <c r="X10" s="18" t="s">
        <v>33</v>
      </c>
      <c r="Y10" s="11">
        <v>8</v>
      </c>
      <c r="Z10" s="11">
        <v>6</v>
      </c>
      <c r="AA10" s="11">
        <v>9</v>
      </c>
      <c r="AB10" s="11">
        <f t="shared" si="3"/>
        <v>432</v>
      </c>
      <c r="AC10" s="21" t="s">
        <v>6</v>
      </c>
    </row>
    <row r="11" spans="1:29">
      <c r="G11" s="25"/>
      <c r="U11" s="20"/>
    </row>
    <row r="12" spans="1:29" ht="15.75" thickBot="1"/>
    <row r="13" spans="1:29" ht="25.15">
      <c r="A13" s="26" t="s">
        <v>107</v>
      </c>
      <c r="B13" s="80" t="s">
        <v>108</v>
      </c>
      <c r="C13" s="80"/>
      <c r="D13" s="10"/>
      <c r="E13" s="10"/>
      <c r="M13" s="77" t="s">
        <v>209</v>
      </c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9"/>
    </row>
    <row r="14" spans="1:29" ht="20.25">
      <c r="A14" s="23" t="s">
        <v>134</v>
      </c>
      <c r="B14" s="55" t="s">
        <v>114</v>
      </c>
      <c r="C14" s="55"/>
      <c r="D14" s="55"/>
      <c r="E14" s="55"/>
      <c r="F14" s="55"/>
      <c r="G14" s="55"/>
      <c r="H14" s="55"/>
      <c r="I14" s="55"/>
      <c r="M14" s="65" t="s">
        <v>98</v>
      </c>
      <c r="N14" s="63"/>
      <c r="O14" s="63"/>
      <c r="P14" s="63"/>
      <c r="Q14" s="63"/>
      <c r="R14" s="64" t="s">
        <v>100</v>
      </c>
      <c r="S14" s="63"/>
      <c r="T14" s="63"/>
      <c r="U14" s="63"/>
      <c r="V14" s="63"/>
      <c r="W14" s="64" t="s">
        <v>101</v>
      </c>
      <c r="X14" s="63"/>
      <c r="Y14" s="63"/>
      <c r="Z14" s="66"/>
    </row>
    <row r="15" spans="1:29" ht="20.25">
      <c r="A15" s="23" t="s">
        <v>135</v>
      </c>
      <c r="B15" s="55" t="s">
        <v>115</v>
      </c>
      <c r="C15" s="55"/>
      <c r="D15" s="55"/>
      <c r="E15" s="55"/>
      <c r="F15" s="55"/>
      <c r="G15" s="55"/>
      <c r="H15" s="55"/>
      <c r="I15" s="55"/>
      <c r="M15" s="67" t="s">
        <v>97</v>
      </c>
      <c r="N15" s="23" t="s">
        <v>94</v>
      </c>
      <c r="O15" s="23" t="s">
        <v>96</v>
      </c>
      <c r="P15" s="23" t="s">
        <v>95</v>
      </c>
      <c r="Q15" s="63"/>
      <c r="R15" s="23" t="s">
        <v>97</v>
      </c>
      <c r="S15" s="23" t="s">
        <v>94</v>
      </c>
      <c r="T15" s="23" t="s">
        <v>96</v>
      </c>
      <c r="U15" s="23" t="s">
        <v>95</v>
      </c>
      <c r="V15" s="63"/>
      <c r="W15" s="23" t="s">
        <v>97</v>
      </c>
      <c r="X15" s="23" t="s">
        <v>94</v>
      </c>
      <c r="Y15" s="23" t="s">
        <v>96</v>
      </c>
      <c r="Z15" s="68" t="s">
        <v>95</v>
      </c>
    </row>
    <row r="16" spans="1:29" ht="20.25">
      <c r="A16" s="23" t="s">
        <v>136</v>
      </c>
      <c r="B16" s="55" t="s">
        <v>116</v>
      </c>
      <c r="C16" s="55"/>
      <c r="D16" s="55"/>
      <c r="E16" s="55"/>
      <c r="F16" s="55"/>
      <c r="G16" s="55"/>
      <c r="H16" s="55"/>
      <c r="I16" s="55"/>
      <c r="M16" s="69">
        <v>1</v>
      </c>
      <c r="N16" s="11">
        <v>10</v>
      </c>
      <c r="O16" s="11">
        <v>7</v>
      </c>
      <c r="P16" s="11">
        <v>1</v>
      </c>
      <c r="Q16" s="63"/>
      <c r="R16" s="11">
        <v>1</v>
      </c>
      <c r="S16" s="11">
        <v>7</v>
      </c>
      <c r="T16" s="11">
        <v>6</v>
      </c>
      <c r="U16" s="11">
        <v>4</v>
      </c>
      <c r="V16" s="63"/>
      <c r="W16" s="11">
        <v>1</v>
      </c>
      <c r="X16" s="11">
        <v>8</v>
      </c>
      <c r="Y16" s="11">
        <v>6</v>
      </c>
      <c r="Z16" s="70">
        <v>8</v>
      </c>
    </row>
    <row r="17" spans="1:26" ht="20.25">
      <c r="A17" s="23" t="s">
        <v>137</v>
      </c>
      <c r="B17" s="55" t="s">
        <v>117</v>
      </c>
      <c r="C17" s="55"/>
      <c r="D17" s="55"/>
      <c r="E17" s="55"/>
      <c r="F17" s="55"/>
      <c r="G17" s="55"/>
      <c r="H17" s="55"/>
      <c r="I17" s="55"/>
      <c r="M17" s="69">
        <v>2</v>
      </c>
      <c r="N17" s="11">
        <v>10</v>
      </c>
      <c r="O17" s="11">
        <v>6</v>
      </c>
      <c r="P17" s="11">
        <v>3</v>
      </c>
      <c r="Q17" s="63"/>
      <c r="R17" s="11">
        <v>2</v>
      </c>
      <c r="S17" s="11">
        <v>8</v>
      </c>
      <c r="T17" s="11">
        <v>6</v>
      </c>
      <c r="U17" s="11">
        <v>3</v>
      </c>
      <c r="V17" s="63"/>
      <c r="W17" s="11">
        <v>2</v>
      </c>
      <c r="X17" s="11">
        <v>7</v>
      </c>
      <c r="Y17" s="11">
        <v>5</v>
      </c>
      <c r="Z17" s="70">
        <v>9</v>
      </c>
    </row>
    <row r="18" spans="1:26" ht="20.25">
      <c r="A18" s="23" t="s">
        <v>138</v>
      </c>
      <c r="B18" s="55" t="s">
        <v>118</v>
      </c>
      <c r="C18" s="55"/>
      <c r="D18" s="55"/>
      <c r="E18" s="55"/>
      <c r="F18" s="55"/>
      <c r="G18" s="55"/>
      <c r="H18" s="55"/>
      <c r="I18" s="55"/>
      <c r="M18" s="69">
        <v>3</v>
      </c>
      <c r="N18" s="11">
        <v>9</v>
      </c>
      <c r="O18" s="11">
        <v>5</v>
      </c>
      <c r="P18" s="11">
        <v>3</v>
      </c>
      <c r="Q18" s="63"/>
      <c r="R18" s="11">
        <v>3</v>
      </c>
      <c r="S18" s="11">
        <v>6</v>
      </c>
      <c r="T18" s="11">
        <v>5</v>
      </c>
      <c r="U18" s="11">
        <v>3</v>
      </c>
      <c r="V18" s="63"/>
      <c r="W18" s="11">
        <v>3</v>
      </c>
      <c r="X18" s="11">
        <v>9</v>
      </c>
      <c r="Y18" s="11">
        <v>7</v>
      </c>
      <c r="Z18" s="70">
        <v>9</v>
      </c>
    </row>
    <row r="19" spans="1:26" ht="20.25">
      <c r="A19" s="23" t="s">
        <v>139</v>
      </c>
      <c r="B19" s="55" t="s">
        <v>32</v>
      </c>
      <c r="C19" s="55"/>
      <c r="D19" s="55"/>
      <c r="E19" s="55"/>
      <c r="F19" s="55"/>
      <c r="G19" s="55"/>
      <c r="H19" s="55"/>
      <c r="I19" s="55"/>
      <c r="M19" s="69">
        <v>4</v>
      </c>
      <c r="N19" s="11">
        <v>9</v>
      </c>
      <c r="O19" s="11">
        <v>5</v>
      </c>
      <c r="P19" s="11">
        <v>1</v>
      </c>
      <c r="Q19" s="63"/>
      <c r="R19" s="11">
        <v>4</v>
      </c>
      <c r="S19" s="11">
        <v>7</v>
      </c>
      <c r="T19" s="11">
        <v>7</v>
      </c>
      <c r="U19" s="11">
        <v>4</v>
      </c>
      <c r="V19" s="63"/>
      <c r="W19" s="11">
        <v>4</v>
      </c>
      <c r="X19" s="11">
        <v>7</v>
      </c>
      <c r="Y19" s="11">
        <v>6</v>
      </c>
      <c r="Z19" s="70">
        <v>8</v>
      </c>
    </row>
    <row r="20" spans="1:26" ht="17.649999999999999">
      <c r="A20" s="10"/>
      <c r="C20" s="10"/>
      <c r="D20" s="10"/>
      <c r="E20" s="10"/>
      <c r="M20" s="69">
        <v>5</v>
      </c>
      <c r="N20" s="11">
        <v>10</v>
      </c>
      <c r="O20" s="11">
        <v>6</v>
      </c>
      <c r="P20" s="11">
        <v>2</v>
      </c>
      <c r="Q20" s="63"/>
      <c r="R20" s="11">
        <v>5</v>
      </c>
      <c r="S20" s="11">
        <v>7</v>
      </c>
      <c r="T20" s="11">
        <v>6</v>
      </c>
      <c r="U20" s="11">
        <v>5</v>
      </c>
      <c r="V20" s="63"/>
      <c r="W20" s="11">
        <v>5</v>
      </c>
      <c r="X20" s="11">
        <v>9</v>
      </c>
      <c r="Y20" s="11">
        <v>6</v>
      </c>
      <c r="Z20" s="70">
        <v>7</v>
      </c>
    </row>
    <row r="21" spans="1:26" ht="17.649999999999999">
      <c r="A21" s="10"/>
      <c r="C21" s="10"/>
      <c r="D21" s="10"/>
      <c r="E21" s="10"/>
      <c r="M21" s="67" t="s">
        <v>99</v>
      </c>
      <c r="N21" s="24">
        <f>AVERAGE(N16:N20)</f>
        <v>9.6</v>
      </c>
      <c r="O21" s="24">
        <f>AVERAGE(O16:O20)</f>
        <v>5.8</v>
      </c>
      <c r="P21" s="24">
        <f>AVERAGE(P16:P20)</f>
        <v>2</v>
      </c>
      <c r="Q21" s="63"/>
      <c r="R21" s="23" t="s">
        <v>99</v>
      </c>
      <c r="S21" s="24">
        <f>AVERAGE(S16:S20)</f>
        <v>7</v>
      </c>
      <c r="T21" s="24">
        <f>AVERAGE(T16:T20)</f>
        <v>6</v>
      </c>
      <c r="U21" s="24">
        <f>AVERAGE(U16:U20)</f>
        <v>3.8</v>
      </c>
      <c r="V21" s="63"/>
      <c r="W21" s="23" t="s">
        <v>99</v>
      </c>
      <c r="X21" s="24">
        <f>AVERAGE(X16:X20)</f>
        <v>8</v>
      </c>
      <c r="Y21" s="24">
        <f>AVERAGE(Y16:Y20)</f>
        <v>6</v>
      </c>
      <c r="Z21" s="71">
        <f>AVERAGE(Z16:Z20)</f>
        <v>8.1999999999999993</v>
      </c>
    </row>
    <row r="22" spans="1:26" ht="17.649999999999999">
      <c r="A22" s="10"/>
      <c r="C22" s="10"/>
      <c r="D22" s="10"/>
      <c r="E22" s="10"/>
      <c r="M22" s="72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6"/>
    </row>
    <row r="23" spans="1:26" ht="20.25">
      <c r="B23" s="13" t="s">
        <v>129</v>
      </c>
      <c r="M23" s="65" t="s">
        <v>102</v>
      </c>
      <c r="N23" s="63"/>
      <c r="O23" s="63"/>
      <c r="P23" s="63"/>
      <c r="Q23" s="63"/>
      <c r="R23" s="64" t="s">
        <v>103</v>
      </c>
      <c r="S23" s="63"/>
      <c r="T23" s="63"/>
      <c r="U23" s="63"/>
      <c r="V23" s="63"/>
      <c r="W23" s="64" t="s">
        <v>104</v>
      </c>
      <c r="X23" s="63"/>
      <c r="Y23" s="63"/>
      <c r="Z23" s="66"/>
    </row>
    <row r="24" spans="1:26" ht="20.25">
      <c r="B24" s="13" t="s">
        <v>130</v>
      </c>
      <c r="M24" s="67" t="s">
        <v>97</v>
      </c>
      <c r="N24" s="23" t="s">
        <v>94</v>
      </c>
      <c r="O24" s="23" t="s">
        <v>96</v>
      </c>
      <c r="P24" s="23" t="s">
        <v>95</v>
      </c>
      <c r="Q24" s="63"/>
      <c r="R24" s="23" t="s">
        <v>97</v>
      </c>
      <c r="S24" s="23" t="s">
        <v>94</v>
      </c>
      <c r="T24" s="23" t="s">
        <v>96</v>
      </c>
      <c r="U24" s="23" t="s">
        <v>95</v>
      </c>
      <c r="V24" s="63"/>
      <c r="W24" s="23" t="s">
        <v>97</v>
      </c>
      <c r="X24" s="23" t="s">
        <v>94</v>
      </c>
      <c r="Y24" s="23" t="s">
        <v>96</v>
      </c>
      <c r="Z24" s="68" t="s">
        <v>95</v>
      </c>
    </row>
    <row r="25" spans="1:26" ht="20.25">
      <c r="B25" s="13" t="s">
        <v>131</v>
      </c>
      <c r="M25" s="69">
        <v>1</v>
      </c>
      <c r="N25" s="11">
        <v>9</v>
      </c>
      <c r="O25" s="11">
        <v>3</v>
      </c>
      <c r="P25" s="11">
        <v>2</v>
      </c>
      <c r="Q25" s="63"/>
      <c r="R25" s="11">
        <v>1</v>
      </c>
      <c r="S25" s="11">
        <v>7</v>
      </c>
      <c r="T25" s="11">
        <v>6</v>
      </c>
      <c r="U25" s="11">
        <v>7</v>
      </c>
      <c r="V25" s="63"/>
      <c r="W25" s="11">
        <v>1</v>
      </c>
      <c r="X25" s="11">
        <v>2</v>
      </c>
      <c r="Y25" s="11">
        <v>7</v>
      </c>
      <c r="Z25" s="70">
        <v>7</v>
      </c>
    </row>
    <row r="26" spans="1:26" ht="20.25">
      <c r="B26" s="13" t="s">
        <v>132</v>
      </c>
      <c r="M26" s="69">
        <v>2</v>
      </c>
      <c r="N26" s="11">
        <v>10</v>
      </c>
      <c r="O26" s="11">
        <v>3</v>
      </c>
      <c r="P26" s="11">
        <v>3</v>
      </c>
      <c r="Q26" s="63"/>
      <c r="R26" s="11">
        <v>2</v>
      </c>
      <c r="S26" s="11">
        <v>6</v>
      </c>
      <c r="T26" s="11">
        <v>7</v>
      </c>
      <c r="U26" s="11">
        <v>5</v>
      </c>
      <c r="V26" s="63"/>
      <c r="W26" s="11">
        <v>2</v>
      </c>
      <c r="X26" s="11">
        <v>4</v>
      </c>
      <c r="Y26" s="11">
        <v>5</v>
      </c>
      <c r="Z26" s="70">
        <v>9</v>
      </c>
    </row>
    <row r="27" spans="1:26" ht="20.25">
      <c r="B27" s="13" t="s">
        <v>133</v>
      </c>
      <c r="M27" s="69">
        <v>3</v>
      </c>
      <c r="N27" s="11">
        <v>9</v>
      </c>
      <c r="O27" s="11">
        <v>2</v>
      </c>
      <c r="P27" s="11">
        <v>3</v>
      </c>
      <c r="Q27" s="63"/>
      <c r="R27" s="11">
        <v>3</v>
      </c>
      <c r="S27" s="11">
        <v>8</v>
      </c>
      <c r="T27" s="11">
        <v>5</v>
      </c>
      <c r="U27" s="11">
        <v>5</v>
      </c>
      <c r="V27" s="63"/>
      <c r="W27" s="11">
        <v>3</v>
      </c>
      <c r="X27" s="11">
        <v>2</v>
      </c>
      <c r="Y27" s="11">
        <v>7</v>
      </c>
      <c r="Z27" s="70">
        <v>8</v>
      </c>
    </row>
    <row r="28" spans="1:26" ht="17.649999999999999">
      <c r="M28" s="69">
        <v>4</v>
      </c>
      <c r="N28" s="11">
        <v>8</v>
      </c>
      <c r="O28" s="11">
        <v>4</v>
      </c>
      <c r="P28" s="11">
        <v>1</v>
      </c>
      <c r="Q28" s="63"/>
      <c r="R28" s="11">
        <v>4</v>
      </c>
      <c r="S28" s="11">
        <v>7</v>
      </c>
      <c r="T28" s="11">
        <v>5</v>
      </c>
      <c r="U28" s="11">
        <v>7</v>
      </c>
      <c r="V28" s="63"/>
      <c r="W28" s="11">
        <v>4</v>
      </c>
      <c r="X28" s="11">
        <v>2</v>
      </c>
      <c r="Y28" s="11">
        <v>7</v>
      </c>
      <c r="Z28" s="70">
        <v>8</v>
      </c>
    </row>
    <row r="29" spans="1:26" ht="17.649999999999999">
      <c r="M29" s="69">
        <v>5</v>
      </c>
      <c r="N29" s="11">
        <v>10</v>
      </c>
      <c r="O29" s="11">
        <v>2</v>
      </c>
      <c r="P29" s="11">
        <v>2</v>
      </c>
      <c r="Q29" s="63"/>
      <c r="R29" s="11">
        <v>5</v>
      </c>
      <c r="S29" s="11">
        <v>7</v>
      </c>
      <c r="T29" s="11">
        <v>6</v>
      </c>
      <c r="U29" s="11">
        <v>6</v>
      </c>
      <c r="V29" s="63"/>
      <c r="W29" s="11">
        <v>5</v>
      </c>
      <c r="X29" s="11">
        <v>3</v>
      </c>
      <c r="Y29" s="11">
        <v>6</v>
      </c>
      <c r="Z29" s="70">
        <v>7</v>
      </c>
    </row>
    <row r="30" spans="1:26" ht="17.649999999999999">
      <c r="M30" s="67" t="s">
        <v>99</v>
      </c>
      <c r="N30" s="24">
        <f>AVERAGE(N25:N29)</f>
        <v>9.1999999999999993</v>
      </c>
      <c r="O30" s="24">
        <f>AVERAGE(O25:O29)</f>
        <v>2.8</v>
      </c>
      <c r="P30" s="24">
        <f>AVERAGE(P25:P29)</f>
        <v>2.2000000000000002</v>
      </c>
      <c r="Q30" s="63"/>
      <c r="R30" s="23" t="s">
        <v>99</v>
      </c>
      <c r="S30" s="24">
        <f>AVERAGE(S25:S29)</f>
        <v>7</v>
      </c>
      <c r="T30" s="24">
        <f>AVERAGE(T25:T29)</f>
        <v>5.8</v>
      </c>
      <c r="U30" s="24">
        <f>AVERAGE(U25:U29)</f>
        <v>6</v>
      </c>
      <c r="V30" s="63"/>
      <c r="W30" s="23" t="s">
        <v>99</v>
      </c>
      <c r="X30" s="24">
        <f>AVERAGE(X25:X29)</f>
        <v>2.6</v>
      </c>
      <c r="Y30" s="24">
        <f>AVERAGE(Y25:Y29)</f>
        <v>6.4</v>
      </c>
      <c r="Z30" s="71">
        <f>AVERAGE(Z25:Z29)</f>
        <v>7.8</v>
      </c>
    </row>
    <row r="31" spans="1:26" ht="17.649999999999999">
      <c r="B31" s="10"/>
      <c r="M31" s="72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6"/>
    </row>
    <row r="32" spans="1:26" ht="17.649999999999999">
      <c r="M32" s="65" t="s">
        <v>105</v>
      </c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6"/>
    </row>
    <row r="33" spans="13:26" ht="17.649999999999999">
      <c r="M33" s="67" t="s">
        <v>97</v>
      </c>
      <c r="N33" s="23" t="s">
        <v>94</v>
      </c>
      <c r="O33" s="23" t="s">
        <v>96</v>
      </c>
      <c r="P33" s="23" t="s">
        <v>95</v>
      </c>
      <c r="Q33" s="63"/>
      <c r="R33" s="63"/>
      <c r="S33" s="63"/>
      <c r="T33" s="63"/>
      <c r="U33" s="63"/>
      <c r="V33" s="63"/>
      <c r="W33" s="63"/>
      <c r="X33" s="63"/>
      <c r="Y33" s="63"/>
      <c r="Z33" s="66"/>
    </row>
    <row r="34" spans="13:26" ht="17.649999999999999">
      <c r="M34" s="69">
        <v>1</v>
      </c>
      <c r="N34" s="11">
        <v>8</v>
      </c>
      <c r="O34" s="11">
        <v>6</v>
      </c>
      <c r="P34" s="11">
        <v>10</v>
      </c>
      <c r="Q34" s="63"/>
      <c r="R34" s="63"/>
      <c r="S34" s="63"/>
      <c r="T34" s="63"/>
      <c r="U34" s="63"/>
      <c r="V34" s="63"/>
      <c r="W34" s="63"/>
      <c r="X34" s="63"/>
      <c r="Y34" s="63"/>
      <c r="Z34" s="66"/>
    </row>
    <row r="35" spans="13:26" ht="17.649999999999999">
      <c r="M35" s="69">
        <v>2</v>
      </c>
      <c r="N35" s="11">
        <v>9</v>
      </c>
      <c r="O35" s="11">
        <v>5</v>
      </c>
      <c r="P35" s="11">
        <v>8</v>
      </c>
      <c r="Q35" s="63"/>
      <c r="R35" s="63"/>
      <c r="S35" s="63"/>
      <c r="T35" s="63"/>
      <c r="U35" s="63"/>
      <c r="V35" s="63"/>
      <c r="W35" s="63"/>
      <c r="X35" s="63"/>
      <c r="Y35" s="63"/>
      <c r="Z35" s="66"/>
    </row>
    <row r="36" spans="13:26" ht="17.649999999999999">
      <c r="M36" s="69">
        <v>3</v>
      </c>
      <c r="N36" s="11">
        <v>8</v>
      </c>
      <c r="O36" s="11">
        <v>5</v>
      </c>
      <c r="P36" s="11">
        <v>10</v>
      </c>
      <c r="Q36" s="63"/>
      <c r="R36" s="63"/>
      <c r="S36" s="63"/>
      <c r="T36" s="63"/>
      <c r="U36" s="63"/>
      <c r="V36" s="63"/>
      <c r="W36" s="63"/>
      <c r="X36" s="63"/>
      <c r="Y36" s="63"/>
      <c r="Z36" s="66"/>
    </row>
    <row r="37" spans="13:26" ht="17.649999999999999">
      <c r="M37" s="69">
        <v>4</v>
      </c>
      <c r="N37" s="11">
        <v>8</v>
      </c>
      <c r="O37" s="11">
        <v>6</v>
      </c>
      <c r="P37" s="11">
        <v>9</v>
      </c>
      <c r="Q37" s="63"/>
      <c r="R37" s="63"/>
      <c r="S37" s="63"/>
      <c r="T37" s="63"/>
      <c r="U37" s="63"/>
      <c r="V37" s="63"/>
      <c r="W37" s="63"/>
      <c r="X37" s="63"/>
      <c r="Y37" s="63"/>
      <c r="Z37" s="66"/>
    </row>
    <row r="38" spans="13:26" ht="17.649999999999999">
      <c r="M38" s="69">
        <v>5</v>
      </c>
      <c r="N38" s="11">
        <v>9</v>
      </c>
      <c r="O38" s="11">
        <v>6</v>
      </c>
      <c r="P38" s="11">
        <v>9</v>
      </c>
      <c r="Q38" s="63"/>
      <c r="R38" s="63"/>
      <c r="S38" s="63"/>
      <c r="T38" s="63"/>
      <c r="U38" s="63"/>
      <c r="V38" s="63"/>
      <c r="W38" s="63"/>
      <c r="X38" s="63"/>
      <c r="Y38" s="63"/>
      <c r="Z38" s="66"/>
    </row>
    <row r="39" spans="13:26" ht="18" thickBot="1">
      <c r="M39" s="73" t="s">
        <v>99</v>
      </c>
      <c r="N39" s="74">
        <f>AVERAGE(N34:N38)</f>
        <v>8.4</v>
      </c>
      <c r="O39" s="74">
        <f>AVERAGE(O34:O38)</f>
        <v>5.6</v>
      </c>
      <c r="P39" s="74">
        <f>AVERAGE(P34:P38)</f>
        <v>9.1999999999999993</v>
      </c>
      <c r="Q39" s="75"/>
      <c r="R39" s="75"/>
      <c r="S39" s="75"/>
      <c r="T39" s="75"/>
      <c r="U39" s="75"/>
      <c r="V39" s="75"/>
      <c r="W39" s="75"/>
      <c r="X39" s="75"/>
      <c r="Y39" s="75"/>
      <c r="Z39" s="76"/>
    </row>
  </sheetData>
  <mergeCells count="12">
    <mergeCell ref="M13:Z13"/>
    <mergeCell ref="W2:Y2"/>
    <mergeCell ref="B13:C13"/>
    <mergeCell ref="B2:C2"/>
    <mergeCell ref="H2:I2"/>
    <mergeCell ref="A10:B10"/>
    <mergeCell ref="B14:I14"/>
    <mergeCell ref="B19:I19"/>
    <mergeCell ref="B15:I15"/>
    <mergeCell ref="B16:I16"/>
    <mergeCell ref="B17:I17"/>
    <mergeCell ref="B18:I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3037D-CB12-4CDC-952A-2117163EA72B}">
  <dimension ref="B2:AC5"/>
  <sheetViews>
    <sheetView tabSelected="1" zoomScale="76" workbookViewId="0">
      <selection activeCell="AH13" sqref="AH13"/>
    </sheetView>
  </sheetViews>
  <sheetFormatPr defaultRowHeight="15"/>
  <cols>
    <col min="2" max="2" width="3.609375" customWidth="1"/>
    <col min="3" max="3" width="20.27734375" customWidth="1"/>
    <col min="4" max="4" width="21.94140625" customWidth="1"/>
    <col min="5" max="5" width="28.1640625" customWidth="1"/>
  </cols>
  <sheetData>
    <row r="2" spans="2:29" ht="41.25" customHeight="1">
      <c r="B2" s="14" t="s">
        <v>42</v>
      </c>
      <c r="C2" s="15" t="s">
        <v>84</v>
      </c>
      <c r="D2" s="16" t="s">
        <v>109</v>
      </c>
      <c r="E2" s="15" t="s">
        <v>140</v>
      </c>
      <c r="G2" s="8">
        <v>1</v>
      </c>
      <c r="H2" s="61" t="s">
        <v>33</v>
      </c>
      <c r="I2" s="61"/>
      <c r="J2" s="61"/>
      <c r="K2" s="61"/>
      <c r="P2" s="8">
        <v>2</v>
      </c>
      <c r="Q2" s="61" t="s">
        <v>207</v>
      </c>
      <c r="R2" s="61"/>
      <c r="S2" s="61"/>
      <c r="T2" s="61"/>
      <c r="Y2" s="8">
        <v>3</v>
      </c>
      <c r="Z2" s="62" t="s">
        <v>208</v>
      </c>
      <c r="AA2" s="62"/>
      <c r="AB2" s="62"/>
      <c r="AC2" s="62"/>
    </row>
    <row r="3" spans="2:29" ht="105.75">
      <c r="B3" s="11" t="s">
        <v>98</v>
      </c>
      <c r="C3" s="18" t="s">
        <v>33</v>
      </c>
      <c r="D3" s="18" t="s">
        <v>83</v>
      </c>
      <c r="E3" s="27" t="s">
        <v>141</v>
      </c>
    </row>
    <row r="4" spans="2:29" ht="105.75">
      <c r="B4" s="11" t="s">
        <v>100</v>
      </c>
      <c r="C4" s="18" t="s">
        <v>38</v>
      </c>
      <c r="D4" s="18" t="s">
        <v>142</v>
      </c>
      <c r="E4" s="27" t="s">
        <v>143</v>
      </c>
    </row>
    <row r="5" spans="2:29" ht="141">
      <c r="B5" s="11" t="s">
        <v>101</v>
      </c>
      <c r="C5" s="18" t="s">
        <v>44</v>
      </c>
      <c r="D5" s="18" t="s">
        <v>86</v>
      </c>
      <c r="E5" s="27" t="s">
        <v>144</v>
      </c>
    </row>
  </sheetData>
  <mergeCells count="3">
    <mergeCell ref="H2:K2"/>
    <mergeCell ref="Q2:T2"/>
    <mergeCell ref="Z2:A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 FMEA</vt:lpstr>
      <vt:lpstr>Form Responses 1</vt:lpstr>
      <vt:lpstr>Data FMEA</vt:lpstr>
      <vt:lpstr>FTA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rendy hadi saputra</dc:creator>
  <cp:lastModifiedBy>rendy hadi saputra</cp:lastModifiedBy>
  <dcterms:created xsi:type="dcterms:W3CDTF">2025-12-02T14:01:30Z</dcterms:created>
  <dcterms:modified xsi:type="dcterms:W3CDTF">2026-04-23T14:13:05Z</dcterms:modified>
</cp:coreProperties>
</file>